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16"/>
  <workbookPr defaultThemeVersion="166925"/>
  <mc:AlternateContent xmlns:mc="http://schemas.openxmlformats.org/markup-compatibility/2006">
    <mc:Choice Requires="x15">
      <x15ac:absPath xmlns:x15ac="http://schemas.microsoft.com/office/spreadsheetml/2010/11/ac" url="/Users/roxane/AME Dropbox/03 Affaires/03 RBA/24HHE68_URSSAF FRANCHE COMTE_ECOLE VALENTIN_Rénovation Siège/09 PRO/04 PIECES ECRITES/DPGF/"/>
    </mc:Choice>
  </mc:AlternateContent>
  <xr:revisionPtr revIDLastSave="0" documentId="13_ncr:1_{1A87DA90-032B-2549-A552-B22FEF346539}" xr6:coauthVersionLast="47" xr6:coauthVersionMax="47" xr10:uidLastSave="{00000000-0000-0000-0000-000000000000}"/>
  <bookViews>
    <workbookView xWindow="0" yWindow="780" windowWidth="34200" windowHeight="20000" xr2:uid="{E51D1900-2822-C948-A878-F8B867B5FA57}"/>
  </bookViews>
  <sheets>
    <sheet name="Lot 07 DPGF" sheetId="51" r:id="rId1"/>
  </sheets>
  <definedNames>
    <definedName name="_xlnm.Print_Area" localSheetId="0">'Lot 07 DPGF'!$A$1:$I$207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G128" i="51" l="1"/>
  <c r="G130" i="51"/>
  <c r="G132" i="51"/>
  <c r="E188" i="51"/>
  <c r="E187" i="51"/>
  <c r="E186" i="51"/>
  <c r="E185" i="51"/>
  <c r="E184" i="51"/>
  <c r="E183" i="51"/>
  <c r="G166" i="51"/>
  <c r="G142" i="51"/>
  <c r="G140" i="51"/>
  <c r="G138" i="51"/>
  <c r="G136" i="51"/>
  <c r="G134" i="51"/>
  <c r="G124" i="51"/>
  <c r="G122" i="51"/>
  <c r="G120" i="51"/>
  <c r="G118" i="51"/>
  <c r="F118" i="51"/>
  <c r="G116" i="51"/>
  <c r="G110" i="51"/>
  <c r="G75" i="51"/>
  <c r="G5" i="51"/>
</calcChain>
</file>

<file path=xl/sharedStrings.xml><?xml version="1.0" encoding="utf-8"?>
<sst xmlns="http://schemas.openxmlformats.org/spreadsheetml/2006/main" count="328" uniqueCount="215">
  <si>
    <t>Unité</t>
  </si>
  <si>
    <t>Prix U</t>
  </si>
  <si>
    <t>ENS.</t>
  </si>
  <si>
    <t>M2</t>
  </si>
  <si>
    <t>U</t>
  </si>
  <si>
    <t>ML</t>
  </si>
  <si>
    <t>Total</t>
  </si>
  <si>
    <t>Murs rideau métalliques du patio</t>
  </si>
  <si>
    <t>Ensemble des châssis, fenêtres, portres</t>
  </si>
  <si>
    <t>Qté</t>
  </si>
  <si>
    <t>Dépose des tablettes alu, bâtiment B/C</t>
  </si>
  <si>
    <t>Ensemble des VR et/ou BSO, compris patio</t>
  </si>
  <si>
    <t>CC2 - Dim. 3,80 x 1,50mht, ouvrants suivant plan</t>
  </si>
  <si>
    <t>Réglage, remise en jeu des menuiseries</t>
  </si>
  <si>
    <t>2.1</t>
  </si>
  <si>
    <t>Pour châssis CC3 - Dim. 2,80 x 1,50m ht</t>
  </si>
  <si>
    <t>Pour châssis CC2 - Dim. 3,80 x 1,50m ht</t>
  </si>
  <si>
    <t>Pour châssis CC4 - Dim. 4,80 x 1,50m ht</t>
  </si>
  <si>
    <t>CC9 - Dim. 1,10 x 6,00m ht</t>
  </si>
  <si>
    <t>Dim.1,10 x 2,75m ht</t>
  </si>
  <si>
    <t>Dim.1,10 x 3,00 m ht</t>
  </si>
  <si>
    <t>Dim.2,20 x 3,00 m ht</t>
  </si>
  <si>
    <t>1.1</t>
  </si>
  <si>
    <t>1.2</t>
  </si>
  <si>
    <t>4.1</t>
  </si>
  <si>
    <t>Garnitures en tôle pliée</t>
  </si>
  <si>
    <t>Mur rideau triple vitrage</t>
  </si>
  <si>
    <t>Complément pour châssis1,60 x 1,55m ht</t>
  </si>
  <si>
    <t>Les quantités sont données à titre indicatif. L'entrepreneur devra vérifier sous sa propre responsabilité les quantités pour un parfait achèvement de l'ouvrage conforme aux règles de l'art et normes en vigueur au moment de l'appel d'offre.</t>
  </si>
  <si>
    <t>Le:  …………………………………………………</t>
  </si>
  <si>
    <t>Signature et cachet de l'entrepreneur</t>
  </si>
  <si>
    <t>précédé de la mention "lu et approuvé"</t>
  </si>
  <si>
    <t>5.1</t>
  </si>
  <si>
    <t>2.1.1</t>
  </si>
  <si>
    <t>2.1.2</t>
  </si>
  <si>
    <t>2.1.3</t>
  </si>
  <si>
    <t>Bâtiment A</t>
  </si>
  <si>
    <t>Bâtiments B/C</t>
  </si>
  <si>
    <t>5.1.1</t>
  </si>
  <si>
    <t>4.1.1</t>
  </si>
  <si>
    <t>4.1.2</t>
  </si>
  <si>
    <t>1.2.1</t>
  </si>
  <si>
    <t>1.1.1</t>
  </si>
  <si>
    <t>1.1.2</t>
  </si>
  <si>
    <t>1.1.3</t>
  </si>
  <si>
    <t>2.1.1.1</t>
  </si>
  <si>
    <t>2.1.1.2</t>
  </si>
  <si>
    <t>2.1.1.3</t>
  </si>
  <si>
    <t>2.1.1.4</t>
  </si>
  <si>
    <t>Total H.T.</t>
  </si>
  <si>
    <t>Total T.T.C</t>
  </si>
  <si>
    <t>Bâtiment A, Rdc</t>
  </si>
  <si>
    <t>Localisation: Toutes façades</t>
  </si>
  <si>
    <t>Localisation: Façades Sud-Ouest et Nord-Ouest</t>
  </si>
  <si>
    <t>Localisation: Façades Sud-Est et Nord-Ouest</t>
  </si>
  <si>
    <t>Localisation: Façade Sud-Est</t>
  </si>
  <si>
    <t>2.1.2.1</t>
  </si>
  <si>
    <t>Bâtiment A, Etage</t>
  </si>
  <si>
    <t>2.1.2.2</t>
  </si>
  <si>
    <t>Localisation: Façade Nord-Ouest, Sud-Ouest, Sud-Est</t>
  </si>
  <si>
    <t>2.1.2.3</t>
  </si>
  <si>
    <t>2.1.2.4</t>
  </si>
  <si>
    <t>2.1.3.1</t>
  </si>
  <si>
    <t>Localisation: Façade Nord-Est</t>
  </si>
  <si>
    <t>Localisation: Façade Nord-Est, Sud-Est</t>
  </si>
  <si>
    <t>F1 - Dim. 1,60 x 1,50mht, 2 vantaux, OF/OB</t>
  </si>
  <si>
    <t>CC3 - Dim. 2,80 x 1,50mht, ouvrants suivant plan</t>
  </si>
  <si>
    <t>CC4 - Dim. 4,80 x 1,50mht, ouvrants suivant plan</t>
  </si>
  <si>
    <t>F2 - Dim. 0,90 x 1,50mht,1 vantail, OF/OB</t>
  </si>
  <si>
    <t>Localisation: Façade Sud-Ouest</t>
  </si>
  <si>
    <t>F7 - Dim. 1,80 x 0,80m ht</t>
  </si>
  <si>
    <t>Bâtiment A, Patio</t>
  </si>
  <si>
    <t>Bâtiment A, Rez-de-chaussée</t>
  </si>
  <si>
    <t>Localisation: Façade Nord-Ouest</t>
  </si>
  <si>
    <t>Localisation: Escalier du patio</t>
  </si>
  <si>
    <t>Localisation: Ensemble des châssis</t>
  </si>
  <si>
    <t>Localisation: Poteaux entre châssis et poteaux d'angle</t>
  </si>
  <si>
    <t>Localisation: Tous châssis</t>
  </si>
  <si>
    <t>Châssis à frappe en remplacement des ouvrants cachés</t>
  </si>
  <si>
    <t>Localisation: Ensemble des châssis pos. 2.1 à 2.4</t>
  </si>
  <si>
    <t>Pour fenêtre F1 - Dim. 1,60 x 1,50m ht</t>
  </si>
  <si>
    <t>Localisation: Façae Nord-Est</t>
  </si>
  <si>
    <t>Pour fenêtre F2 - Dim. 0,90 x 1,50mht</t>
  </si>
  <si>
    <t>Localisation: Façae Sud-Est</t>
  </si>
  <si>
    <t>S3 - Dim. 1,00 x 0,55mht</t>
  </si>
  <si>
    <t>S2 - Dim. 0,90 x 0,55mht</t>
  </si>
  <si>
    <t>S1 - Dim. 0,90 x 0,55mht</t>
  </si>
  <si>
    <t>Localisation: Façade Nord-Est, Nord-Ouest</t>
  </si>
  <si>
    <t>Pour fenêtre F6 - Dim. 1,00 x 1,30m ht</t>
  </si>
  <si>
    <t>Pour fenêtre S3 - Dim. 1,00 x 0,55mht</t>
  </si>
  <si>
    <t>Bâtiment C, Etage</t>
  </si>
  <si>
    <t xml:space="preserve">RECAPITULATIF </t>
  </si>
  <si>
    <t>T.V.A. 20%</t>
  </si>
  <si>
    <t>€HT</t>
  </si>
  <si>
    <t>Fait à:  …………………………………………………</t>
  </si>
  <si>
    <t>€</t>
  </si>
  <si>
    <t>Localisation: Façade intérieure sur patio</t>
  </si>
  <si>
    <t>4.2</t>
  </si>
  <si>
    <t>4.3</t>
  </si>
  <si>
    <t>BÂTIMENT A</t>
  </si>
  <si>
    <t>BÂTIMENT B/C</t>
  </si>
  <si>
    <t>DEPOSE DES MENUISERIES EXISTANTES</t>
  </si>
  <si>
    <t>CHÂSSIS COMPOSES ALU A OUVRANTS CACHES</t>
  </si>
  <si>
    <t>FENETRES OF/OB A OUVRANTS CACHES</t>
  </si>
  <si>
    <t>FENÊTRES A SOUFFLET A OUVRANT CACHE</t>
  </si>
  <si>
    <t>PORTES ALUMINIUM</t>
  </si>
  <si>
    <r>
      <t xml:space="preserve">MUR RIDEAU ALU A TRIPLE VITRAGE: </t>
    </r>
    <r>
      <rPr>
        <b/>
        <u/>
        <sz val="12"/>
        <color theme="1"/>
        <rFont val="Calibri"/>
        <family val="2"/>
      </rPr>
      <t>Uw=1,0 W/m²K</t>
    </r>
  </si>
  <si>
    <t>GARNITURE D'HABILLAGE DE POTEAUX</t>
  </si>
  <si>
    <t>REMISE EN JEU DES MENUISERIES EXISTANTES</t>
  </si>
  <si>
    <t>STORES INTERIEURS CALIFORNIENS</t>
  </si>
  <si>
    <t>OPTION EN MOINS-VALUE</t>
  </si>
  <si>
    <t>ne pas totaliser</t>
  </si>
  <si>
    <t>STORES SCREEN MOTORISES</t>
  </si>
  <si>
    <t>BRISE SOLEIL ORIENTABLE MOTORISE</t>
  </si>
  <si>
    <t>S4 -  - Dim. 3,80 x 0,55mht, ouvrants suivant plan</t>
  </si>
  <si>
    <t>Bâtiment A, Patio, triple vitrage Uw=1,0W/m2K</t>
  </si>
  <si>
    <t>Localisation: Façade sur patio</t>
  </si>
  <si>
    <t>Localisation: Façade Nord-Ouest, local sserveur</t>
  </si>
  <si>
    <t>Localisation: Accès patio</t>
  </si>
  <si>
    <t>4.1.1.1</t>
  </si>
  <si>
    <t>4.1.1.2</t>
  </si>
  <si>
    <t>4.1.1.3</t>
  </si>
  <si>
    <t>4.1.1.4</t>
  </si>
  <si>
    <t>4.1.1.5</t>
  </si>
  <si>
    <t>4.1.2.1</t>
  </si>
  <si>
    <t>4.1.2.2</t>
  </si>
  <si>
    <t>4.1.2.3</t>
  </si>
  <si>
    <t>4.1.2.4</t>
  </si>
  <si>
    <t>4.1.2.5</t>
  </si>
  <si>
    <t>4.1.2.6</t>
  </si>
  <si>
    <t>4.1.2.7</t>
  </si>
  <si>
    <t>4.1.2.9</t>
  </si>
  <si>
    <t>4.2.1</t>
  </si>
  <si>
    <t>4.2.1.1</t>
  </si>
  <si>
    <t>4.2.1.2</t>
  </si>
  <si>
    <t>4.3.1</t>
  </si>
  <si>
    <t>4.3.1.1</t>
  </si>
  <si>
    <t>Localisation:Toutes fenêtres</t>
  </si>
  <si>
    <t xml:space="preserve">MENUISERIES EXTERIEURES ALUMINIUM </t>
  </si>
  <si>
    <t>Bâtiment A, Etage, Uw=1,3W/m2K</t>
  </si>
  <si>
    <t>4.1.3</t>
  </si>
  <si>
    <t>4.1.3.1</t>
  </si>
  <si>
    <t>4.1.4</t>
  </si>
  <si>
    <t>Localisation: Façade sud ouest</t>
  </si>
  <si>
    <t>4.1.4.1</t>
  </si>
  <si>
    <t>4.2.1.3</t>
  </si>
  <si>
    <t>Localisation: Façade à ossature bois sur patio</t>
  </si>
  <si>
    <t>(ne pas totaliser)</t>
  </si>
  <si>
    <t>CC1 bipartie - Dim. 6,60 + 1,00 x 2,45mht</t>
  </si>
  <si>
    <t>CC7 - Dim. 3,00 x 2,45mht, ouvrants suivant plan</t>
  </si>
  <si>
    <t>CC6 - Dim. 2,30 x 1,50mht, ouvrants suivant plan</t>
  </si>
  <si>
    <t>CC5 - Dim. 4,50 x 1,50mht, ouvrants suivant plan</t>
  </si>
  <si>
    <t>Localisation: Toutes façades sur patio</t>
  </si>
  <si>
    <t>CC8 - Dim. 9,55 x 2,25mht, allège fixe, 6 ouvrants</t>
  </si>
  <si>
    <t>CC10 - Dim. 3,80 x 1,25mht, ouvrants suivant plan</t>
  </si>
  <si>
    <t>CC11 - Dim. 2,90 x 1,25mht, ouvrants suivant plan</t>
  </si>
  <si>
    <t>CC12 - Dim. 2,80 x 0,55mht, ouvrant suivant plan</t>
  </si>
  <si>
    <t>F3 - Dim. 1,60 x 1,22mht, 2 vantaux, OF/OB</t>
  </si>
  <si>
    <t>F4 - Dim. 1,80 x 1,35mht, 2 vantaux, OF/OB</t>
  </si>
  <si>
    <t>F5 - Dim. 0,90 x 1,22mht, OF/OB</t>
  </si>
  <si>
    <t>S5 -  - Dim. 0,80 x 0,55mht, ouvrants suivant plan</t>
  </si>
  <si>
    <t>P1 - 2 vantaux, dim. 1,90 x 2,45m ht</t>
  </si>
  <si>
    <t>P2 - 2 vantaux, dim.1,50 x 2,45mht, imposte</t>
  </si>
  <si>
    <t>P3 - 1 vantail, dim.1,20 x 2,45mht, PP</t>
  </si>
  <si>
    <t>P4 Patio - 2 vantaux dim. 2,10 x 2,45m ht</t>
  </si>
  <si>
    <t>Pour châssis CC8 - Dim. 9,55 x 2,25m ht</t>
  </si>
  <si>
    <t>Pour châssis CC10 - Dim. 3,80 x 1,25m ht</t>
  </si>
  <si>
    <t>Pour châssis CC12 - Dim. 2,40 x 0,55m ht</t>
  </si>
  <si>
    <t>Pour fenêtre F3 - Dim. 1,60 x 1,22m ht</t>
  </si>
  <si>
    <t>Pour fenêtre F4 - Dim. 1,80 x 1,35m ht</t>
  </si>
  <si>
    <t>Pour fenêtre F5 - Dim. 0,90 x 1,22m ht</t>
  </si>
  <si>
    <t>Pour Châssis CC1 - dim.6,60 x 2,45 + 1,00 x 2,45 mht</t>
  </si>
  <si>
    <t>Bâtiment A, Rdc,double vitrage Uw=1,3W/m2K</t>
  </si>
  <si>
    <t>2.1.1.5</t>
  </si>
  <si>
    <t>2.1.1.6</t>
  </si>
  <si>
    <t>2.1.1.7</t>
  </si>
  <si>
    <t>Bâtiment A, Rdc, double vitrage Uw=1,3W/m2K</t>
  </si>
  <si>
    <t>F6 - Dim. 0,90 x 1,25mht, OF/OB</t>
  </si>
  <si>
    <t>Bât. A, Patio, triple vitrage Uw=1,0W/m2K</t>
  </si>
  <si>
    <t>F7 - Dim. 1,80 x 0,80m ht OF/OB</t>
  </si>
  <si>
    <t>Bâtiment A, Etage, double vitrage Uw=1,3W/m2K</t>
  </si>
  <si>
    <t>1.1.1.1</t>
  </si>
  <si>
    <t>1.1.1.2</t>
  </si>
  <si>
    <t>1.1.1.3</t>
  </si>
  <si>
    <t>1.1.1.4</t>
  </si>
  <si>
    <t>1.2.1.1</t>
  </si>
  <si>
    <t>1.2.1.2</t>
  </si>
  <si>
    <t>1.2.1.3</t>
  </si>
  <si>
    <t>1.2.2</t>
  </si>
  <si>
    <t>1.2.2.1</t>
  </si>
  <si>
    <t>1.3</t>
  </si>
  <si>
    <t>1.3.1</t>
  </si>
  <si>
    <t>1.3.1.1</t>
  </si>
  <si>
    <t>1.4</t>
  </si>
  <si>
    <t>Tablettes de fenêtres</t>
  </si>
  <si>
    <t>OCCULTATIONS</t>
  </si>
  <si>
    <t xml:space="preserve">OPTION REMPLACEMENT PORTES ACCES LOCAUX TECHNIQUES </t>
  </si>
  <si>
    <t>PM</t>
  </si>
  <si>
    <t>6.1</t>
  </si>
  <si>
    <t>6.1.1</t>
  </si>
  <si>
    <t xml:space="preserve">P5 - 1 vantail, dim 0,90 x 2,10 m ht CF 1/2H </t>
  </si>
  <si>
    <t>OPTION REMPLACEMENT PORTES ACCES LOCAUX TECH</t>
  </si>
  <si>
    <t>2.1.3.2</t>
  </si>
  <si>
    <t>CC13 - Dim. 2,20 x 3,00m ht</t>
  </si>
  <si>
    <t>Localisation: patio étage au dessus porte accès</t>
  </si>
  <si>
    <t>1.1.2.1</t>
  </si>
  <si>
    <t>1.1.2.2</t>
  </si>
  <si>
    <t>1.1.2.3</t>
  </si>
  <si>
    <t>1.1.2.4</t>
  </si>
  <si>
    <t>1.1.3.1</t>
  </si>
  <si>
    <t>Bâtiment B</t>
  </si>
  <si>
    <t xml:space="preserve"> Pour Châssis CC7 3,00 x 2,45m ht</t>
  </si>
  <si>
    <t>Localisation: Façade sud ouest et nord est</t>
  </si>
  <si>
    <t>4.1.5</t>
  </si>
  <si>
    <t>4.1.5.1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</si>
</sst>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1" x14ac:knownFonts="1">
    <font>
      <sz val="12"/>
      <color theme="1"/>
      <name val="Calibri"/>
      <family val="2"/>
      <scheme val="minor"/>
    </font>
    <font>
      <sz val="11"/>
      <name val="Arial"/>
      <family val="2"/>
    </font>
    <font>
      <sz val="12"/>
      <color theme="1"/>
      <name val="Calibri"/>
      <family val="2"/>
    </font>
    <font>
      <sz val="12"/>
      <name val="Calibri"/>
      <family val="2"/>
    </font>
    <font>
      <b/>
      <sz val="12"/>
      <color theme="1"/>
      <name val="Calibri"/>
      <family val="2"/>
    </font>
    <font>
      <u/>
      <sz val="12"/>
      <color theme="1"/>
      <name val="Calibri"/>
      <family val="2"/>
    </font>
    <font>
      <sz val="12"/>
      <color rgb="FF000000"/>
      <name val="Calibri"/>
      <family val="2"/>
    </font>
    <font>
      <sz val="12"/>
      <color rgb="FFFF0000"/>
      <name val="Calibri"/>
      <family val="2"/>
    </font>
    <font>
      <b/>
      <u/>
      <sz val="12"/>
      <color theme="1"/>
      <name val="Calibri"/>
      <family val="2"/>
    </font>
    <font>
      <i/>
      <sz val="12"/>
      <color theme="1"/>
      <name val="Calibri"/>
      <family val="2"/>
    </font>
    <font>
      <sz val="12"/>
      <color theme="1"/>
      <name val="Calibri (Corps)"/>
    </font>
    <font>
      <b/>
      <sz val="12"/>
      <color theme="1"/>
      <name val="Calibri (Corps)"/>
    </font>
    <font>
      <sz val="12"/>
      <color rgb="FF000000"/>
      <name val="Calibri (Corps)"/>
    </font>
    <font>
      <u/>
      <sz val="12"/>
      <color rgb="FFFF0000"/>
      <name val="Calibri"/>
      <family val="2"/>
    </font>
    <font>
      <i/>
      <sz val="12"/>
      <color theme="1"/>
      <name val="Calibri (Corps)"/>
    </font>
    <font>
      <sz val="12"/>
      <name val="Calibri (Corps)"/>
    </font>
    <font>
      <b/>
      <u/>
      <sz val="12"/>
      <color theme="1"/>
      <name val="Calibri (Corps)"/>
    </font>
    <font>
      <b/>
      <sz val="12"/>
      <color rgb="FF000000"/>
      <name val="Calibri (Corps)"/>
    </font>
    <font>
      <b/>
      <sz val="12"/>
      <name val="Calibri (Corps)"/>
    </font>
    <font>
      <sz val="12"/>
      <color theme="0" tint="-0.14999847407452621"/>
      <name val="Calibri"/>
      <family val="2"/>
    </font>
    <font>
      <u/>
      <sz val="12"/>
      <color theme="0" tint="-0.14999847407452621"/>
      <name val="Calibri"/>
      <family val="2"/>
    </font>
  </fonts>
  <fills count="7">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theme="0"/>
        <bgColor rgb="FF000000"/>
      </patternFill>
    </fill>
    <fill>
      <patternFill patternType="solid">
        <fgColor theme="0" tint="-4.9989318521683403E-2"/>
        <bgColor indexed="64"/>
      </patternFill>
    </fill>
    <fill>
      <patternFill patternType="solid">
        <fgColor theme="0" tint="-0.14999847407452621"/>
        <bgColor indexed="64"/>
      </patternFill>
    </fill>
  </fills>
  <borders count="15">
    <border>
      <left/>
      <right/>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bottom style="dotted">
        <color indexed="64"/>
      </bottom>
      <diagonal/>
    </border>
    <border>
      <left/>
      <right/>
      <top style="dotted">
        <color indexed="64"/>
      </top>
      <bottom style="dotted">
        <color indexed="64"/>
      </bottom>
      <diagonal/>
    </border>
    <border>
      <left style="thin">
        <color indexed="64"/>
      </left>
      <right style="medium">
        <color indexed="64"/>
      </right>
      <top style="thin">
        <color indexed="64"/>
      </top>
      <bottom style="thin">
        <color indexed="64"/>
      </bottom>
      <diagonal/>
    </border>
  </borders>
  <cellStyleXfs count="2">
    <xf numFmtId="0" fontId="0" fillId="0" borderId="0"/>
    <xf numFmtId="0" fontId="1" fillId="0" borderId="0">
      <alignment vertical="center"/>
    </xf>
  </cellStyleXfs>
  <cellXfs count="92">
    <xf numFmtId="0" fontId="0" fillId="0" borderId="0" xfId="0"/>
    <xf numFmtId="0" fontId="0" fillId="2" borderId="0" xfId="0" applyFill="1" applyAlignment="1">
      <alignment vertical="top"/>
    </xf>
    <xf numFmtId="0" fontId="2" fillId="2" borderId="0" xfId="0" applyFont="1" applyFill="1" applyAlignment="1">
      <alignment vertical="top"/>
    </xf>
    <xf numFmtId="0" fontId="2" fillId="0" borderId="0" xfId="0" applyFont="1" applyAlignment="1">
      <alignment vertical="top"/>
    </xf>
    <xf numFmtId="0" fontId="2" fillId="2" borderId="0" xfId="0" applyFont="1" applyFill="1" applyAlignment="1">
      <alignment horizontal="center" vertical="top"/>
    </xf>
    <xf numFmtId="0" fontId="5" fillId="2" borderId="0" xfId="0" applyFont="1" applyFill="1" applyAlignment="1">
      <alignment vertical="top"/>
    </xf>
    <xf numFmtId="0" fontId="4" fillId="2" borderId="0" xfId="0" applyFont="1" applyFill="1" applyAlignment="1">
      <alignment vertical="top"/>
    </xf>
    <xf numFmtId="0" fontId="4" fillId="2" borderId="6" xfId="0" applyFont="1" applyFill="1" applyBorder="1" applyAlignment="1">
      <alignment vertical="top"/>
    </xf>
    <xf numFmtId="0" fontId="2" fillId="2" borderId="6" xfId="0" applyFont="1" applyFill="1" applyBorder="1" applyAlignment="1">
      <alignment vertical="top"/>
    </xf>
    <xf numFmtId="0" fontId="2" fillId="2" borderId="7" xfId="0" applyFont="1" applyFill="1" applyBorder="1" applyAlignment="1">
      <alignment vertical="top"/>
    </xf>
    <xf numFmtId="0" fontId="2" fillId="2" borderId="1" xfId="0" applyFont="1" applyFill="1" applyBorder="1" applyAlignment="1">
      <alignment vertical="top"/>
    </xf>
    <xf numFmtId="0" fontId="2" fillId="2" borderId="2" xfId="0" applyFont="1" applyFill="1" applyBorder="1" applyAlignment="1">
      <alignment vertical="top"/>
    </xf>
    <xf numFmtId="0" fontId="8" fillId="2" borderId="0" xfId="0" applyFont="1" applyFill="1" applyAlignment="1">
      <alignment vertical="top"/>
    </xf>
    <xf numFmtId="0" fontId="4" fillId="2" borderId="1" xfId="0" applyFont="1" applyFill="1" applyBorder="1" applyAlignment="1">
      <alignment vertical="top"/>
    </xf>
    <xf numFmtId="0" fontId="4" fillId="2" borderId="2" xfId="0" applyFont="1" applyFill="1" applyBorder="1" applyAlignment="1">
      <alignment vertical="top"/>
    </xf>
    <xf numFmtId="0" fontId="7" fillId="2" borderId="0" xfId="0" applyFont="1" applyFill="1" applyAlignment="1">
      <alignment vertical="top"/>
    </xf>
    <xf numFmtId="0" fontId="2" fillId="2" borderId="6" xfId="0" applyFont="1" applyFill="1" applyBorder="1" applyAlignment="1">
      <alignment horizontal="center" vertical="top"/>
    </xf>
    <xf numFmtId="0" fontId="2" fillId="2" borderId="1" xfId="0" applyFont="1" applyFill="1" applyBorder="1" applyAlignment="1">
      <alignment horizontal="center" vertical="top"/>
    </xf>
    <xf numFmtId="0" fontId="2" fillId="5" borderId="6" xfId="0" applyFont="1" applyFill="1" applyBorder="1" applyAlignment="1">
      <alignment horizontal="center" vertical="top"/>
    </xf>
    <xf numFmtId="0" fontId="2" fillId="5" borderId="6" xfId="0" applyFont="1" applyFill="1" applyBorder="1" applyAlignment="1">
      <alignment vertical="top"/>
    </xf>
    <xf numFmtId="0" fontId="4" fillId="5" borderId="1" xfId="0" applyFont="1" applyFill="1" applyBorder="1" applyAlignment="1">
      <alignment vertical="top"/>
    </xf>
    <xf numFmtId="0" fontId="4" fillId="5" borderId="0" xfId="0" applyFont="1" applyFill="1" applyAlignment="1">
      <alignment vertical="top"/>
    </xf>
    <xf numFmtId="0" fontId="7" fillId="2" borderId="2" xfId="0" applyFont="1" applyFill="1" applyBorder="1" applyAlignment="1">
      <alignment vertical="top"/>
    </xf>
    <xf numFmtId="0" fontId="7" fillId="2" borderId="6" xfId="0" applyFont="1" applyFill="1" applyBorder="1" applyAlignment="1">
      <alignment horizontal="center" vertical="top"/>
    </xf>
    <xf numFmtId="0" fontId="6" fillId="3" borderId="4" xfId="0" applyFont="1" applyFill="1" applyBorder="1" applyAlignment="1">
      <alignment vertical="top"/>
    </xf>
    <xf numFmtId="0" fontId="3" fillId="3" borderId="8" xfId="0" applyFont="1" applyFill="1" applyBorder="1" applyAlignment="1">
      <alignment horizontal="left" vertical="top"/>
    </xf>
    <xf numFmtId="0" fontId="3" fillId="3" borderId="9" xfId="0" applyFont="1" applyFill="1" applyBorder="1" applyAlignment="1">
      <alignment horizontal="left" vertical="top"/>
    </xf>
    <xf numFmtId="0" fontId="6" fillId="3" borderId="4" xfId="0" applyFont="1" applyFill="1" applyBorder="1" applyAlignment="1">
      <alignment horizontal="center" vertical="top"/>
    </xf>
    <xf numFmtId="0" fontId="3" fillId="3" borderId="10" xfId="0" applyFont="1" applyFill="1" applyBorder="1" applyAlignment="1">
      <alignment horizontal="left" vertical="top"/>
    </xf>
    <xf numFmtId="0" fontId="6" fillId="3" borderId="9" xfId="0" applyFont="1" applyFill="1" applyBorder="1" applyAlignment="1">
      <alignment horizontal="right" vertical="top"/>
    </xf>
    <xf numFmtId="164" fontId="2" fillId="2" borderId="1" xfId="0" applyNumberFormat="1" applyFont="1" applyFill="1" applyBorder="1" applyAlignment="1">
      <alignment horizontal="center" vertical="top"/>
    </xf>
    <xf numFmtId="0" fontId="4" fillId="5" borderId="2" xfId="0" applyFont="1" applyFill="1" applyBorder="1" applyAlignment="1">
      <alignment vertical="top"/>
    </xf>
    <xf numFmtId="0" fontId="10" fillId="2" borderId="0" xfId="0" applyFont="1" applyFill="1" applyAlignment="1">
      <alignment vertical="top"/>
    </xf>
    <xf numFmtId="0" fontId="10" fillId="2" borderId="6" xfId="0" applyFont="1" applyFill="1" applyBorder="1" applyAlignment="1">
      <alignment vertical="top"/>
    </xf>
    <xf numFmtId="0" fontId="2" fillId="5" borderId="2" xfId="0" applyFont="1" applyFill="1" applyBorder="1" applyAlignment="1">
      <alignment vertical="top"/>
    </xf>
    <xf numFmtId="0" fontId="7" fillId="2" borderId="6" xfId="0" applyFont="1" applyFill="1" applyBorder="1" applyAlignment="1">
      <alignment vertical="top"/>
    </xf>
    <xf numFmtId="0" fontId="7" fillId="2" borderId="1" xfId="0" applyFont="1" applyFill="1" applyBorder="1" applyAlignment="1">
      <alignment vertical="top"/>
    </xf>
    <xf numFmtId="0" fontId="10" fillId="2" borderId="0" xfId="0" applyFont="1" applyFill="1" applyAlignment="1">
      <alignment horizontal="center" vertical="top"/>
    </xf>
    <xf numFmtId="0" fontId="0" fillId="0" borderId="0" xfId="0" applyAlignment="1">
      <alignment vertical="top"/>
    </xf>
    <xf numFmtId="0" fontId="0" fillId="2" borderId="0" xfId="0" applyFill="1" applyAlignment="1">
      <alignment horizontal="center" vertical="top"/>
    </xf>
    <xf numFmtId="0" fontId="0" fillId="0" borderId="0" xfId="0" applyAlignment="1">
      <alignment horizontal="center" vertical="top"/>
    </xf>
    <xf numFmtId="0" fontId="4" fillId="5" borderId="6" xfId="0" applyFont="1" applyFill="1" applyBorder="1" applyAlignment="1">
      <alignment horizontal="left" vertical="top"/>
    </xf>
    <xf numFmtId="164" fontId="10" fillId="2" borderId="0" xfId="0" applyNumberFormat="1" applyFont="1" applyFill="1" applyAlignment="1">
      <alignment vertical="top"/>
    </xf>
    <xf numFmtId="0" fontId="10" fillId="6" borderId="8" xfId="0" applyFont="1" applyFill="1" applyBorder="1" applyAlignment="1">
      <alignment vertical="top"/>
    </xf>
    <xf numFmtId="0" fontId="11" fillId="6" borderId="8" xfId="0" applyFont="1" applyFill="1" applyBorder="1" applyAlignment="1">
      <alignment vertical="top"/>
    </xf>
    <xf numFmtId="0" fontId="11" fillId="6" borderId="14" xfId="0" applyFont="1" applyFill="1" applyBorder="1" applyAlignment="1">
      <alignment horizontal="center" vertical="top"/>
    </xf>
    <xf numFmtId="164" fontId="11" fillId="6" borderId="11" xfId="0" applyNumberFormat="1" applyFont="1" applyFill="1" applyBorder="1" applyAlignment="1">
      <alignment vertical="top"/>
    </xf>
    <xf numFmtId="0" fontId="16" fillId="2" borderId="0" xfId="0" applyFont="1" applyFill="1" applyAlignment="1">
      <alignment horizontal="right" vertical="top"/>
    </xf>
    <xf numFmtId="0" fontId="10" fillId="2" borderId="0" xfId="0" applyFont="1" applyFill="1" applyAlignment="1">
      <alignment horizontal="right" vertical="top"/>
    </xf>
    <xf numFmtId="0" fontId="10" fillId="2" borderId="0" xfId="0" applyFont="1" applyFill="1" applyAlignment="1">
      <alignment horizontal="left" vertical="top"/>
    </xf>
    <xf numFmtId="0" fontId="11" fillId="2" borderId="0" xfId="0" applyFont="1" applyFill="1" applyAlignment="1">
      <alignment horizontal="right" vertical="top"/>
    </xf>
    <xf numFmtId="0" fontId="11" fillId="2" borderId="0" xfId="0" applyFont="1" applyFill="1" applyAlignment="1">
      <alignment horizontal="center" vertical="top"/>
    </xf>
    <xf numFmtId="0" fontId="15" fillId="2" borderId="0" xfId="0" applyFont="1" applyFill="1" applyAlignment="1">
      <alignment horizontal="left"/>
    </xf>
    <xf numFmtId="0" fontId="18" fillId="2" borderId="5" xfId="0" applyFont="1" applyFill="1" applyBorder="1" applyAlignment="1">
      <alignment horizontal="left"/>
    </xf>
    <xf numFmtId="0" fontId="15" fillId="2" borderId="6" xfId="0" applyFont="1" applyFill="1" applyBorder="1" applyAlignment="1">
      <alignment horizontal="left"/>
    </xf>
    <xf numFmtId="0" fontId="10" fillId="2" borderId="6" xfId="0" applyFont="1" applyFill="1" applyBorder="1" applyAlignment="1">
      <alignment horizontal="left"/>
    </xf>
    <xf numFmtId="0" fontId="11" fillId="5" borderId="4" xfId="0" applyFont="1" applyFill="1" applyBorder="1" applyAlignment="1">
      <alignment vertical="top"/>
    </xf>
    <xf numFmtId="0" fontId="11" fillId="5" borderId="10" xfId="0" applyFont="1" applyFill="1" applyBorder="1" applyAlignment="1">
      <alignment vertical="top"/>
    </xf>
    <xf numFmtId="0" fontId="10" fillId="5" borderId="8" xfId="0" applyFont="1" applyFill="1" applyBorder="1" applyAlignment="1">
      <alignment vertical="top"/>
    </xf>
    <xf numFmtId="0" fontId="11" fillId="5" borderId="9" xfId="0" applyFont="1" applyFill="1" applyBorder="1" applyAlignment="1">
      <alignment horizontal="right" vertical="top"/>
    </xf>
    <xf numFmtId="164" fontId="7" fillId="2" borderId="1" xfId="0" applyNumberFormat="1" applyFont="1" applyFill="1" applyBorder="1" applyAlignment="1">
      <alignment horizontal="center" vertical="top"/>
    </xf>
    <xf numFmtId="164" fontId="6" fillId="4" borderId="6" xfId="0" applyNumberFormat="1" applyFont="1" applyFill="1" applyBorder="1" applyAlignment="1">
      <alignment vertical="top"/>
    </xf>
    <xf numFmtId="164" fontId="7" fillId="4" borderId="6" xfId="0" applyNumberFormat="1" applyFont="1" applyFill="1" applyBorder="1" applyAlignment="1">
      <alignment vertical="top"/>
    </xf>
    <xf numFmtId="0" fontId="13" fillId="2" borderId="0" xfId="0" applyFont="1" applyFill="1" applyAlignment="1">
      <alignment vertical="top"/>
    </xf>
    <xf numFmtId="164" fontId="2" fillId="4" borderId="6" xfId="0" applyNumberFormat="1" applyFont="1" applyFill="1" applyBorder="1" applyAlignment="1">
      <alignment vertical="top"/>
    </xf>
    <xf numFmtId="0" fontId="14" fillId="2" borderId="0" xfId="0" applyFont="1" applyFill="1" applyAlignment="1">
      <alignment horizontal="right" vertical="top"/>
    </xf>
    <xf numFmtId="0" fontId="14" fillId="2" borderId="0" xfId="0" applyFont="1" applyFill="1" applyAlignment="1">
      <alignment horizontal="center" vertical="top"/>
    </xf>
    <xf numFmtId="0" fontId="14" fillId="2" borderId="0" xfId="0" applyFont="1" applyFill="1" applyAlignment="1">
      <alignment vertical="top"/>
    </xf>
    <xf numFmtId="0" fontId="4" fillId="2" borderId="6" xfId="0" applyFont="1" applyFill="1" applyBorder="1" applyAlignment="1">
      <alignment horizontal="center" vertical="top"/>
    </xf>
    <xf numFmtId="164" fontId="4" fillId="2" borderId="1" xfId="0" applyNumberFormat="1" applyFont="1" applyFill="1" applyBorder="1" applyAlignment="1">
      <alignment horizontal="center" vertical="top"/>
    </xf>
    <xf numFmtId="164" fontId="4" fillId="4" borderId="6" xfId="0" applyNumberFormat="1" applyFont="1" applyFill="1" applyBorder="1" applyAlignment="1">
      <alignment vertical="top"/>
    </xf>
    <xf numFmtId="0" fontId="7" fillId="2" borderId="1" xfId="0" applyFont="1" applyFill="1" applyBorder="1" applyAlignment="1">
      <alignment horizontal="center" vertical="top"/>
    </xf>
    <xf numFmtId="164" fontId="9" fillId="4" borderId="6" xfId="0" applyNumberFormat="1" applyFont="1" applyFill="1" applyBorder="1" applyAlignment="1">
      <alignment vertical="top"/>
    </xf>
    <xf numFmtId="0" fontId="19" fillId="2" borderId="6" xfId="0" applyFont="1" applyFill="1" applyBorder="1" applyAlignment="1">
      <alignment vertical="top"/>
    </xf>
    <xf numFmtId="0" fontId="19" fillId="2" borderId="1" xfId="0" applyFont="1" applyFill="1" applyBorder="1" applyAlignment="1">
      <alignment vertical="top"/>
    </xf>
    <xf numFmtId="0" fontId="20" fillId="2" borderId="0" xfId="0" applyFont="1" applyFill="1" applyAlignment="1">
      <alignment vertical="top"/>
    </xf>
    <xf numFmtId="0" fontId="19" fillId="2" borderId="0" xfId="0" applyFont="1" applyFill="1" applyAlignment="1">
      <alignment vertical="top"/>
    </xf>
    <xf numFmtId="0" fontId="19" fillId="2" borderId="2" xfId="0" applyFont="1" applyFill="1" applyBorder="1" applyAlignment="1">
      <alignment vertical="top"/>
    </xf>
    <xf numFmtId="0" fontId="19" fillId="2" borderId="6" xfId="0" applyFont="1" applyFill="1" applyBorder="1" applyAlignment="1">
      <alignment horizontal="center" vertical="top"/>
    </xf>
    <xf numFmtId="164" fontId="14" fillId="2" borderId="12" xfId="0" applyNumberFormat="1" applyFont="1" applyFill="1" applyBorder="1" applyAlignment="1">
      <alignment horizontal="center" vertical="top"/>
    </xf>
    <xf numFmtId="0" fontId="14" fillId="2" borderId="12" xfId="0" applyFont="1" applyFill="1" applyBorder="1" applyAlignment="1">
      <alignment horizontal="center" vertical="top"/>
    </xf>
    <xf numFmtId="164" fontId="17" fillId="3" borderId="12" xfId="0" applyNumberFormat="1" applyFont="1" applyFill="1" applyBorder="1" applyAlignment="1">
      <alignment horizontal="center" vertical="top"/>
    </xf>
    <xf numFmtId="0" fontId="17" fillId="3" borderId="12" xfId="0" applyFont="1" applyFill="1" applyBorder="1" applyAlignment="1">
      <alignment horizontal="center" vertical="top"/>
    </xf>
    <xf numFmtId="164" fontId="12" fillId="3" borderId="13" xfId="0" applyNumberFormat="1" applyFont="1" applyFill="1" applyBorder="1" applyAlignment="1">
      <alignment horizontal="center" vertical="top"/>
    </xf>
    <xf numFmtId="0" fontId="12" fillId="3" borderId="13" xfId="0" applyFont="1" applyFill="1" applyBorder="1" applyAlignment="1">
      <alignment horizontal="center" vertical="top"/>
    </xf>
    <xf numFmtId="164" fontId="17" fillId="3" borderId="13" xfId="0" applyNumberFormat="1" applyFont="1" applyFill="1" applyBorder="1" applyAlignment="1">
      <alignment horizontal="center" vertical="top"/>
    </xf>
    <xf numFmtId="0" fontId="17" fillId="3" borderId="13" xfId="0" applyFont="1" applyFill="1" applyBorder="1" applyAlignment="1">
      <alignment horizontal="center" vertical="top"/>
    </xf>
    <xf numFmtId="0" fontId="6" fillId="3" borderId="3" xfId="0" applyFont="1" applyFill="1" applyBorder="1" applyAlignment="1">
      <alignment horizontal="center" vertical="center" wrapText="1"/>
    </xf>
    <xf numFmtId="164" fontId="12" fillId="3" borderId="12" xfId="0" applyNumberFormat="1" applyFont="1" applyFill="1" applyBorder="1" applyAlignment="1">
      <alignment horizontal="center" vertical="top"/>
    </xf>
    <xf numFmtId="0" fontId="12" fillId="3" borderId="12" xfId="0" applyFont="1" applyFill="1" applyBorder="1" applyAlignment="1">
      <alignment horizontal="center" vertical="top"/>
    </xf>
    <xf numFmtId="164" fontId="10" fillId="2" borderId="12" xfId="0" applyNumberFormat="1" applyFont="1" applyFill="1" applyBorder="1" applyAlignment="1">
      <alignment horizontal="center" vertical="top"/>
    </xf>
    <xf numFmtId="0" fontId="10" fillId="2" borderId="12" xfId="0" applyFont="1" applyFill="1" applyBorder="1" applyAlignment="1">
      <alignment horizontal="center" vertical="top"/>
    </xf>
  </cellXfs>
  <cellStyles count="2">
    <cellStyle name="default" xfId="1" xr:uid="{A7064EBC-609F-064E-89FA-F43F78FC536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AF8538-756D-494D-82B9-CD35B1350D2A}">
  <dimension ref="A1:I207"/>
  <sheetViews>
    <sheetView tabSelected="1" view="pageLayout" topLeftCell="A139" zoomScale="125" zoomScaleNormal="100" zoomScalePageLayoutView="125" workbookViewId="0">
      <selection activeCell="I157" sqref="I157"/>
    </sheetView>
  </sheetViews>
  <sheetFormatPr baseColWidth="10" defaultColWidth="5.33203125" defaultRowHeight="18" customHeight="1" x14ac:dyDescent="0.2"/>
  <cols>
    <col min="1" max="1" width="7.1640625" style="38" customWidth="1"/>
    <col min="2" max="4" width="1.1640625" style="38" customWidth="1"/>
    <col min="5" max="5" width="46" style="38" customWidth="1"/>
    <col min="6" max="7" width="5.33203125" style="40" customWidth="1"/>
    <col min="8" max="8" width="11.6640625" style="38" customWidth="1"/>
    <col min="9" max="9" width="15.1640625" style="38" customWidth="1"/>
    <col min="10" max="16384" width="5.33203125" style="38"/>
  </cols>
  <sheetData>
    <row r="1" spans="1:9" ht="54" customHeight="1" x14ac:dyDescent="0.2">
      <c r="A1" s="87" t="s">
        <v>28</v>
      </c>
      <c r="B1" s="87"/>
      <c r="C1" s="87"/>
      <c r="D1" s="87"/>
      <c r="E1" s="87"/>
      <c r="F1" s="87"/>
      <c r="G1" s="87"/>
      <c r="H1" s="87"/>
      <c r="I1" s="87"/>
    </row>
    <row r="2" spans="1:9" ht="18" customHeight="1" x14ac:dyDescent="0.2">
      <c r="A2" s="24"/>
      <c r="B2" s="28"/>
      <c r="C2" s="25"/>
      <c r="D2" s="25"/>
      <c r="E2" s="26"/>
      <c r="F2" s="27" t="s">
        <v>0</v>
      </c>
      <c r="G2" s="27" t="s">
        <v>9</v>
      </c>
      <c r="H2" s="27" t="s">
        <v>1</v>
      </c>
      <c r="I2" s="29" t="s">
        <v>6</v>
      </c>
    </row>
    <row r="3" spans="1:9" s="3" customFormat="1" ht="18" customHeight="1" x14ac:dyDescent="0.2">
      <c r="A3" s="41">
        <v>1</v>
      </c>
      <c r="B3" s="20" t="s">
        <v>101</v>
      </c>
      <c r="C3" s="21"/>
      <c r="D3" s="21"/>
      <c r="E3" s="31"/>
      <c r="F3" s="18"/>
      <c r="G3" s="18"/>
      <c r="H3" s="19"/>
      <c r="I3" s="34"/>
    </row>
    <row r="4" spans="1:9" s="3" customFormat="1" ht="18" customHeight="1" x14ac:dyDescent="0.2">
      <c r="A4" s="7" t="s">
        <v>22</v>
      </c>
      <c r="B4" s="13"/>
      <c r="C4" s="6" t="s">
        <v>99</v>
      </c>
      <c r="D4" s="6"/>
      <c r="E4" s="14"/>
      <c r="F4" s="16"/>
      <c r="G4" s="16"/>
      <c r="H4" s="30"/>
      <c r="I4" s="61"/>
    </row>
    <row r="5" spans="1:9" s="3" customFormat="1" ht="18" customHeight="1" x14ac:dyDescent="0.2">
      <c r="A5" s="8" t="s">
        <v>42</v>
      </c>
      <c r="B5" s="10"/>
      <c r="C5" s="5"/>
      <c r="D5" s="2" t="s">
        <v>7</v>
      </c>
      <c r="E5" s="2"/>
      <c r="F5" s="17" t="s">
        <v>3</v>
      </c>
      <c r="G5" s="17">
        <f>51*5.85</f>
        <v>298.34999999999997</v>
      </c>
      <c r="H5" s="30"/>
      <c r="I5" s="61"/>
    </row>
    <row r="6" spans="1:9" s="3" customFormat="1" ht="18" customHeight="1" x14ac:dyDescent="0.2">
      <c r="A6" s="8" t="s">
        <v>43</v>
      </c>
      <c r="B6" s="10"/>
      <c r="C6" s="5"/>
      <c r="D6" s="2" t="s">
        <v>8</v>
      </c>
      <c r="E6" s="11"/>
      <c r="F6" s="16" t="s">
        <v>2</v>
      </c>
      <c r="G6" s="16">
        <v>1</v>
      </c>
      <c r="H6" s="30"/>
      <c r="I6" s="61"/>
    </row>
    <row r="7" spans="1:9" s="3" customFormat="1" ht="18" customHeight="1" x14ac:dyDescent="0.2">
      <c r="A7" s="8" t="s">
        <v>44</v>
      </c>
      <c r="B7" s="10"/>
      <c r="C7" s="5"/>
      <c r="D7" s="2" t="s">
        <v>11</v>
      </c>
      <c r="E7" s="2"/>
      <c r="F7" s="17" t="s">
        <v>2</v>
      </c>
      <c r="G7" s="17">
        <v>1</v>
      </c>
      <c r="H7" s="30"/>
      <c r="I7" s="61"/>
    </row>
    <row r="8" spans="1:9" s="3" customFormat="1" ht="18" customHeight="1" x14ac:dyDescent="0.2">
      <c r="A8" s="8"/>
      <c r="B8" s="10"/>
      <c r="C8" s="5"/>
      <c r="D8" s="2"/>
      <c r="E8" s="11"/>
      <c r="F8" s="16"/>
      <c r="G8" s="16"/>
      <c r="H8" s="30"/>
      <c r="I8" s="61"/>
    </row>
    <row r="9" spans="1:9" s="3" customFormat="1" ht="18" customHeight="1" x14ac:dyDescent="0.2">
      <c r="A9" s="7" t="s">
        <v>23</v>
      </c>
      <c r="B9" s="13"/>
      <c r="C9" s="6" t="s">
        <v>100</v>
      </c>
      <c r="D9" s="6"/>
      <c r="E9" s="6"/>
      <c r="F9" s="17"/>
      <c r="G9" s="17"/>
      <c r="H9" s="30"/>
      <c r="I9" s="61"/>
    </row>
    <row r="10" spans="1:9" s="3" customFormat="1" ht="18" customHeight="1" x14ac:dyDescent="0.2">
      <c r="A10" s="8" t="s">
        <v>41</v>
      </c>
      <c r="B10" s="10"/>
      <c r="C10" s="5"/>
      <c r="D10" s="2" t="s">
        <v>10</v>
      </c>
      <c r="E10" s="11"/>
      <c r="F10" s="16" t="s">
        <v>2</v>
      </c>
      <c r="G10" s="16">
        <v>1</v>
      </c>
      <c r="H10" s="30"/>
      <c r="I10" s="61"/>
    </row>
    <row r="11" spans="1:9" s="3" customFormat="1" ht="18" customHeight="1" x14ac:dyDescent="0.2">
      <c r="A11" s="35"/>
      <c r="B11" s="36"/>
      <c r="C11" s="63"/>
      <c r="D11" s="15"/>
      <c r="E11" s="11" t="s">
        <v>137</v>
      </c>
      <c r="F11" s="71"/>
      <c r="G11" s="71"/>
      <c r="H11" s="60"/>
      <c r="I11" s="62"/>
    </row>
    <row r="12" spans="1:9" s="3" customFormat="1" ht="18" customHeight="1" x14ac:dyDescent="0.2">
      <c r="A12" s="8"/>
      <c r="B12" s="10"/>
      <c r="C12" s="5"/>
      <c r="D12" s="2"/>
      <c r="E12" s="11"/>
      <c r="F12" s="16"/>
      <c r="G12" s="16"/>
      <c r="H12" s="30"/>
      <c r="I12" s="61"/>
    </row>
    <row r="13" spans="1:9" s="3" customFormat="1" ht="18" customHeight="1" x14ac:dyDescent="0.2">
      <c r="A13" s="41">
        <v>2</v>
      </c>
      <c r="B13" s="20" t="s">
        <v>138</v>
      </c>
      <c r="C13" s="21"/>
      <c r="D13" s="21"/>
      <c r="E13" s="31"/>
      <c r="F13" s="18"/>
      <c r="G13" s="18"/>
      <c r="H13" s="19"/>
      <c r="I13" s="34"/>
    </row>
    <row r="14" spans="1:9" s="3" customFormat="1" ht="18" customHeight="1" x14ac:dyDescent="0.2">
      <c r="A14" s="7" t="s">
        <v>14</v>
      </c>
      <c r="B14" s="13"/>
      <c r="C14" s="6" t="s">
        <v>102</v>
      </c>
      <c r="D14" s="6"/>
      <c r="E14" s="14"/>
      <c r="F14" s="16"/>
      <c r="G14" s="16"/>
      <c r="H14" s="30"/>
      <c r="I14" s="61"/>
    </row>
    <row r="15" spans="1:9" s="3" customFormat="1" ht="18" customHeight="1" x14ac:dyDescent="0.2">
      <c r="A15" s="7" t="s">
        <v>33</v>
      </c>
      <c r="B15" s="13"/>
      <c r="C15" s="6" t="s">
        <v>172</v>
      </c>
      <c r="D15" s="6"/>
      <c r="E15" s="14"/>
      <c r="F15" s="16"/>
      <c r="G15" s="16"/>
      <c r="H15" s="30"/>
      <c r="I15" s="61"/>
    </row>
    <row r="16" spans="1:9" s="3" customFormat="1" ht="18" customHeight="1" x14ac:dyDescent="0.2">
      <c r="A16" s="8" t="s">
        <v>45</v>
      </c>
      <c r="B16" s="5"/>
      <c r="D16" s="2" t="s">
        <v>148</v>
      </c>
      <c r="E16" s="11"/>
      <c r="F16" s="16" t="s">
        <v>4</v>
      </c>
      <c r="G16" s="16">
        <v>1</v>
      </c>
      <c r="H16" s="30"/>
      <c r="I16" s="61"/>
    </row>
    <row r="17" spans="1:9" s="3" customFormat="1" ht="18" customHeight="1" x14ac:dyDescent="0.2">
      <c r="A17" s="8"/>
      <c r="B17" s="10"/>
      <c r="C17" s="5"/>
      <c r="D17" s="2"/>
      <c r="E17" s="11" t="s">
        <v>55</v>
      </c>
      <c r="F17" s="16"/>
      <c r="G17" s="16"/>
      <c r="H17" s="30"/>
      <c r="I17" s="61"/>
    </row>
    <row r="18" spans="1:9" s="3" customFormat="1" ht="18" customHeight="1" x14ac:dyDescent="0.2">
      <c r="A18" s="8" t="s">
        <v>46</v>
      </c>
      <c r="B18" s="10"/>
      <c r="C18" s="5"/>
      <c r="D18" s="2" t="s">
        <v>12</v>
      </c>
      <c r="E18" s="11"/>
      <c r="F18" s="16" t="s">
        <v>4</v>
      </c>
      <c r="G18" s="16">
        <v>9</v>
      </c>
      <c r="H18" s="30"/>
      <c r="I18" s="61"/>
    </row>
    <row r="19" spans="1:9" s="3" customFormat="1" ht="18" customHeight="1" x14ac:dyDescent="0.2">
      <c r="A19" s="8"/>
      <c r="B19" s="10"/>
      <c r="C19" s="5"/>
      <c r="D19" s="2"/>
      <c r="E19" s="11" t="s">
        <v>52</v>
      </c>
      <c r="F19" s="16"/>
      <c r="G19" s="16"/>
      <c r="H19" s="30"/>
      <c r="I19" s="61"/>
    </row>
    <row r="20" spans="1:9" s="3" customFormat="1" ht="18" customHeight="1" x14ac:dyDescent="0.2">
      <c r="A20" s="8" t="s">
        <v>47</v>
      </c>
      <c r="B20" s="10"/>
      <c r="C20" s="5"/>
      <c r="D20" s="2" t="s">
        <v>66</v>
      </c>
      <c r="E20" s="11"/>
      <c r="F20" s="16" t="s">
        <v>4</v>
      </c>
      <c r="G20" s="16">
        <v>1</v>
      </c>
      <c r="H20" s="30"/>
      <c r="I20" s="61"/>
    </row>
    <row r="21" spans="1:9" s="3" customFormat="1" ht="18" customHeight="1" x14ac:dyDescent="0.2">
      <c r="A21" s="8"/>
      <c r="B21" s="10"/>
      <c r="C21" s="5"/>
      <c r="D21" s="2"/>
      <c r="E21" s="11" t="s">
        <v>54</v>
      </c>
      <c r="F21" s="16"/>
      <c r="G21" s="16"/>
      <c r="H21" s="30"/>
      <c r="I21" s="61"/>
    </row>
    <row r="22" spans="1:9" s="3" customFormat="1" ht="18" customHeight="1" x14ac:dyDescent="0.2">
      <c r="A22" s="8" t="s">
        <v>48</v>
      </c>
      <c r="B22" s="10"/>
      <c r="C22" s="5"/>
      <c r="D22" s="2" t="s">
        <v>67</v>
      </c>
      <c r="E22" s="11"/>
      <c r="F22" s="16" t="s">
        <v>4</v>
      </c>
      <c r="G22" s="16">
        <v>4</v>
      </c>
      <c r="H22" s="30"/>
      <c r="I22" s="61"/>
    </row>
    <row r="23" spans="1:9" s="3" customFormat="1" ht="18" customHeight="1" x14ac:dyDescent="0.2">
      <c r="A23" s="8"/>
      <c r="B23" s="10"/>
      <c r="C23" s="5"/>
      <c r="D23" s="2"/>
      <c r="E23" s="11" t="s">
        <v>53</v>
      </c>
      <c r="F23" s="16"/>
      <c r="G23" s="16"/>
      <c r="H23" s="30"/>
      <c r="I23" s="61"/>
    </row>
    <row r="24" spans="1:9" s="3" customFormat="1" ht="18" customHeight="1" x14ac:dyDescent="0.2">
      <c r="A24" s="8" t="s">
        <v>173</v>
      </c>
      <c r="B24" s="10"/>
      <c r="C24" s="5"/>
      <c r="D24" s="2" t="s">
        <v>151</v>
      </c>
      <c r="E24" s="11"/>
      <c r="F24" s="16" t="s">
        <v>4</v>
      </c>
      <c r="G24" s="16">
        <v>1</v>
      </c>
      <c r="H24" s="30"/>
      <c r="I24" s="61"/>
    </row>
    <row r="25" spans="1:9" s="3" customFormat="1" ht="18" customHeight="1" x14ac:dyDescent="0.2">
      <c r="A25" s="8"/>
      <c r="B25" s="10"/>
      <c r="C25" s="5"/>
      <c r="D25" s="2"/>
      <c r="E25" s="11" t="s">
        <v>53</v>
      </c>
      <c r="F25" s="16"/>
      <c r="G25" s="16"/>
      <c r="H25" s="30"/>
      <c r="I25" s="61"/>
    </row>
    <row r="26" spans="1:9" s="3" customFormat="1" ht="18" customHeight="1" x14ac:dyDescent="0.2">
      <c r="A26" s="8" t="s">
        <v>174</v>
      </c>
      <c r="B26" s="10"/>
      <c r="C26" s="5"/>
      <c r="D26" s="2" t="s">
        <v>150</v>
      </c>
      <c r="E26" s="11"/>
      <c r="F26" s="16" t="s">
        <v>4</v>
      </c>
      <c r="G26" s="16">
        <v>1</v>
      </c>
      <c r="H26" s="30"/>
      <c r="I26" s="61"/>
    </row>
    <row r="27" spans="1:9" s="3" customFormat="1" ht="18" customHeight="1" x14ac:dyDescent="0.2">
      <c r="A27" s="8"/>
      <c r="B27" s="10"/>
      <c r="C27" s="5"/>
      <c r="D27" s="2"/>
      <c r="E27" s="11" t="s">
        <v>53</v>
      </c>
      <c r="F27" s="16"/>
      <c r="G27" s="16"/>
      <c r="H27" s="30"/>
      <c r="I27" s="61"/>
    </row>
    <row r="28" spans="1:9" s="3" customFormat="1" ht="18" customHeight="1" x14ac:dyDescent="0.2">
      <c r="A28" s="8" t="s">
        <v>175</v>
      </c>
      <c r="B28" s="10"/>
      <c r="C28" s="5"/>
      <c r="D28" s="2" t="s">
        <v>149</v>
      </c>
      <c r="E28" s="11"/>
      <c r="F28" s="16" t="s">
        <v>4</v>
      </c>
      <c r="G28" s="16">
        <v>4</v>
      </c>
      <c r="H28" s="30"/>
      <c r="I28" s="61"/>
    </row>
    <row r="29" spans="1:9" s="3" customFormat="1" ht="18" customHeight="1" x14ac:dyDescent="0.2">
      <c r="A29" s="8"/>
      <c r="B29" s="10"/>
      <c r="C29" s="5"/>
      <c r="D29" s="2"/>
      <c r="E29" s="11" t="s">
        <v>53</v>
      </c>
      <c r="F29" s="16"/>
      <c r="G29" s="16"/>
      <c r="H29" s="30"/>
      <c r="I29" s="61"/>
    </row>
    <row r="30" spans="1:9" s="3" customFormat="1" ht="18" customHeight="1" x14ac:dyDescent="0.2">
      <c r="A30" s="8"/>
      <c r="B30" s="10"/>
      <c r="C30" s="5"/>
      <c r="D30" s="2"/>
      <c r="E30" s="11"/>
      <c r="F30" s="16"/>
      <c r="G30" s="16"/>
      <c r="H30" s="30"/>
      <c r="I30" s="61"/>
    </row>
    <row r="31" spans="1:9" s="3" customFormat="1" ht="18" customHeight="1" x14ac:dyDescent="0.2">
      <c r="A31" s="7" t="s">
        <v>34</v>
      </c>
      <c r="B31" s="13"/>
      <c r="C31" s="6" t="s">
        <v>139</v>
      </c>
      <c r="D31" s="6"/>
      <c r="E31" s="14"/>
      <c r="F31" s="16"/>
      <c r="G31" s="16"/>
      <c r="H31" s="30"/>
      <c r="I31" s="61"/>
    </row>
    <row r="32" spans="1:9" s="3" customFormat="1" ht="18" customHeight="1" x14ac:dyDescent="0.2">
      <c r="A32" s="8" t="s">
        <v>56</v>
      </c>
      <c r="B32" s="10"/>
      <c r="C32" s="5"/>
      <c r="D32" s="2" t="s">
        <v>153</v>
      </c>
      <c r="E32" s="11"/>
      <c r="F32" s="16" t="s">
        <v>4</v>
      </c>
      <c r="G32" s="16">
        <v>1</v>
      </c>
      <c r="H32" s="30"/>
      <c r="I32" s="61"/>
    </row>
    <row r="33" spans="1:9" s="3" customFormat="1" ht="18" customHeight="1" x14ac:dyDescent="0.2">
      <c r="A33" s="8"/>
      <c r="B33" s="10"/>
      <c r="C33" s="5"/>
      <c r="D33" s="2"/>
      <c r="E33" s="11" t="s">
        <v>55</v>
      </c>
      <c r="F33" s="16"/>
      <c r="G33" s="16"/>
      <c r="H33" s="30"/>
      <c r="I33" s="61"/>
    </row>
    <row r="34" spans="1:9" s="3" customFormat="1" ht="18" customHeight="1" x14ac:dyDescent="0.2">
      <c r="A34" s="8" t="s">
        <v>58</v>
      </c>
      <c r="B34" s="10"/>
      <c r="C34" s="5"/>
      <c r="D34" s="2" t="s">
        <v>154</v>
      </c>
      <c r="E34" s="11"/>
      <c r="F34" s="16" t="s">
        <v>4</v>
      </c>
      <c r="G34" s="16">
        <v>7</v>
      </c>
      <c r="H34" s="30"/>
      <c r="I34" s="61"/>
    </row>
    <row r="35" spans="1:9" s="3" customFormat="1" ht="18" customHeight="1" x14ac:dyDescent="0.2">
      <c r="A35" s="8"/>
      <c r="B35" s="10"/>
      <c r="C35" s="5"/>
      <c r="D35" s="2"/>
      <c r="E35" s="11" t="s">
        <v>59</v>
      </c>
      <c r="F35" s="16"/>
      <c r="G35" s="16"/>
      <c r="H35" s="30"/>
      <c r="I35" s="61"/>
    </row>
    <row r="36" spans="1:9" s="3" customFormat="1" ht="18" customHeight="1" x14ac:dyDescent="0.2">
      <c r="A36" s="8" t="s">
        <v>60</v>
      </c>
      <c r="B36" s="10"/>
      <c r="C36" s="5"/>
      <c r="D36" s="2" t="s">
        <v>155</v>
      </c>
      <c r="E36" s="11"/>
      <c r="F36" s="16" t="s">
        <v>4</v>
      </c>
      <c r="G36" s="16">
        <v>3</v>
      </c>
      <c r="H36" s="30"/>
      <c r="I36" s="61"/>
    </row>
    <row r="37" spans="1:9" s="3" customFormat="1" ht="18" customHeight="1" x14ac:dyDescent="0.2">
      <c r="A37" s="8"/>
      <c r="B37" s="10"/>
      <c r="C37" s="5"/>
      <c r="D37" s="2"/>
      <c r="E37" s="11" t="s">
        <v>59</v>
      </c>
      <c r="F37" s="16"/>
      <c r="G37" s="16"/>
      <c r="H37" s="30"/>
      <c r="I37" s="61"/>
    </row>
    <row r="38" spans="1:9" s="3" customFormat="1" ht="18" customHeight="1" x14ac:dyDescent="0.2">
      <c r="A38" s="8" t="s">
        <v>61</v>
      </c>
      <c r="B38" s="10"/>
      <c r="C38" s="5"/>
      <c r="D38" s="2" t="s">
        <v>156</v>
      </c>
      <c r="E38" s="11"/>
      <c r="F38" s="16" t="s">
        <v>4</v>
      </c>
      <c r="G38" s="16">
        <v>1</v>
      </c>
      <c r="H38" s="30"/>
      <c r="I38" s="61"/>
    </row>
    <row r="39" spans="1:9" s="3" customFormat="1" ht="18" customHeight="1" x14ac:dyDescent="0.2">
      <c r="A39" s="8"/>
      <c r="B39" s="10"/>
      <c r="C39" s="5"/>
      <c r="D39" s="2"/>
      <c r="E39" s="11" t="s">
        <v>59</v>
      </c>
      <c r="F39" s="16"/>
      <c r="G39" s="16"/>
      <c r="H39" s="30"/>
      <c r="I39" s="61"/>
    </row>
    <row r="40" spans="1:9" s="3" customFormat="1" ht="18" customHeight="1" x14ac:dyDescent="0.2">
      <c r="A40" s="8"/>
      <c r="B40" s="10"/>
      <c r="C40" s="5"/>
      <c r="D40" s="2"/>
      <c r="E40" s="11"/>
      <c r="F40" s="16"/>
      <c r="G40" s="16"/>
      <c r="H40" s="30"/>
      <c r="I40" s="61"/>
    </row>
    <row r="41" spans="1:9" s="3" customFormat="1" ht="18" customHeight="1" x14ac:dyDescent="0.2">
      <c r="A41" s="7" t="s">
        <v>35</v>
      </c>
      <c r="B41" s="13"/>
      <c r="C41" s="6" t="s">
        <v>115</v>
      </c>
      <c r="D41" s="6"/>
      <c r="E41" s="14"/>
      <c r="F41" s="16"/>
      <c r="G41" s="16"/>
      <c r="H41" s="30"/>
      <c r="I41" s="61"/>
    </row>
    <row r="42" spans="1:9" s="3" customFormat="1" ht="18" customHeight="1" x14ac:dyDescent="0.2">
      <c r="A42" s="8" t="s">
        <v>62</v>
      </c>
      <c r="B42" s="10"/>
      <c r="C42" s="5"/>
      <c r="D42" s="2" t="s">
        <v>18</v>
      </c>
      <c r="E42" s="11"/>
      <c r="F42" s="16" t="s">
        <v>4</v>
      </c>
      <c r="G42" s="16">
        <v>16</v>
      </c>
      <c r="H42" s="30"/>
      <c r="I42" s="64"/>
    </row>
    <row r="43" spans="1:9" s="3" customFormat="1" ht="18" customHeight="1" x14ac:dyDescent="0.2">
      <c r="A43" s="8"/>
      <c r="B43" s="10"/>
      <c r="C43" s="2"/>
      <c r="D43" s="2"/>
      <c r="E43" s="11" t="s">
        <v>152</v>
      </c>
      <c r="F43" s="16"/>
      <c r="G43" s="16"/>
      <c r="H43" s="30"/>
      <c r="I43" s="64"/>
    </row>
    <row r="44" spans="1:9" s="3" customFormat="1" ht="18" customHeight="1" x14ac:dyDescent="0.2">
      <c r="A44" s="8"/>
      <c r="B44" s="10"/>
      <c r="C44" s="2"/>
      <c r="D44" s="2"/>
      <c r="E44" s="11"/>
      <c r="F44" s="16"/>
      <c r="G44" s="16"/>
      <c r="H44" s="30"/>
      <c r="I44" s="64"/>
    </row>
    <row r="45" spans="1:9" s="3" customFormat="1" ht="18" customHeight="1" x14ac:dyDescent="0.2">
      <c r="A45" s="8" t="s">
        <v>202</v>
      </c>
      <c r="B45" s="10"/>
      <c r="C45" s="5"/>
      <c r="D45" s="2" t="s">
        <v>203</v>
      </c>
      <c r="E45" s="11"/>
      <c r="F45" s="16" t="s">
        <v>4</v>
      </c>
      <c r="G45" s="16">
        <v>1</v>
      </c>
      <c r="H45" s="30"/>
      <c r="I45" s="64"/>
    </row>
    <row r="46" spans="1:9" s="3" customFormat="1" ht="18" customHeight="1" x14ac:dyDescent="0.2">
      <c r="A46" s="8"/>
      <c r="B46" s="10"/>
      <c r="C46" s="2"/>
      <c r="D46" s="2"/>
      <c r="E46" s="11" t="s">
        <v>204</v>
      </c>
      <c r="F46" s="16"/>
      <c r="G46" s="16"/>
      <c r="H46" s="30"/>
      <c r="I46" s="64"/>
    </row>
    <row r="47" spans="1:9" s="3" customFormat="1" ht="18" customHeight="1" x14ac:dyDescent="0.2">
      <c r="A47" s="8"/>
      <c r="B47" s="10"/>
      <c r="C47" s="5"/>
      <c r="D47" s="2"/>
      <c r="E47" s="11"/>
      <c r="F47" s="16"/>
      <c r="G47" s="16"/>
      <c r="H47" s="30"/>
      <c r="I47" s="64"/>
    </row>
    <row r="48" spans="1:9" s="3" customFormat="1" ht="18" customHeight="1" x14ac:dyDescent="0.2">
      <c r="A48" s="41" t="s">
        <v>22</v>
      </c>
      <c r="B48" s="20" t="s">
        <v>103</v>
      </c>
      <c r="C48" s="21"/>
      <c r="D48" s="21"/>
      <c r="E48" s="31"/>
      <c r="F48" s="18"/>
      <c r="G48" s="18"/>
      <c r="H48" s="19"/>
      <c r="I48" s="34"/>
    </row>
    <row r="49" spans="1:9" s="3" customFormat="1" ht="18" customHeight="1" x14ac:dyDescent="0.2">
      <c r="A49" s="7" t="s">
        <v>42</v>
      </c>
      <c r="B49" s="13"/>
      <c r="C49" s="6" t="s">
        <v>176</v>
      </c>
      <c r="D49" s="6"/>
      <c r="E49" s="14"/>
      <c r="F49" s="68"/>
      <c r="G49" s="68"/>
      <c r="H49" s="69"/>
      <c r="I49" s="70"/>
    </row>
    <row r="50" spans="1:9" s="3" customFormat="1" ht="18" customHeight="1" x14ac:dyDescent="0.2">
      <c r="A50" s="8" t="s">
        <v>181</v>
      </c>
      <c r="B50" s="10"/>
      <c r="C50" s="5"/>
      <c r="D50" s="2" t="s">
        <v>65</v>
      </c>
      <c r="E50" s="11"/>
      <c r="F50" s="16" t="s">
        <v>4</v>
      </c>
      <c r="G50" s="16">
        <v>1</v>
      </c>
      <c r="H50" s="30"/>
      <c r="I50" s="64"/>
    </row>
    <row r="51" spans="1:9" s="3" customFormat="1" ht="18" customHeight="1" x14ac:dyDescent="0.2">
      <c r="A51" s="8"/>
      <c r="B51" s="10"/>
      <c r="C51" s="5"/>
      <c r="D51" s="2"/>
      <c r="E51" s="11" t="s">
        <v>63</v>
      </c>
      <c r="F51" s="16"/>
      <c r="G51" s="16"/>
      <c r="H51" s="30"/>
      <c r="I51" s="64"/>
    </row>
    <row r="52" spans="1:9" s="3" customFormat="1" ht="18" customHeight="1" x14ac:dyDescent="0.2">
      <c r="A52" s="8" t="s">
        <v>182</v>
      </c>
      <c r="B52" s="10"/>
      <c r="C52" s="5"/>
      <c r="D52" s="2" t="s">
        <v>68</v>
      </c>
      <c r="E52" s="11"/>
      <c r="F52" s="16" t="s">
        <v>4</v>
      </c>
      <c r="G52" s="16">
        <v>2</v>
      </c>
      <c r="H52" s="30"/>
      <c r="I52" s="64"/>
    </row>
    <row r="53" spans="1:9" s="3" customFormat="1" ht="18" customHeight="1" x14ac:dyDescent="0.2">
      <c r="A53" s="8"/>
      <c r="B53" s="10"/>
      <c r="C53" s="5"/>
      <c r="D53" s="2"/>
      <c r="E53" s="11" t="s">
        <v>63</v>
      </c>
      <c r="F53" s="16"/>
      <c r="G53" s="16"/>
      <c r="H53" s="30"/>
      <c r="I53" s="64"/>
    </row>
    <row r="54" spans="1:9" s="3" customFormat="1" ht="18" customHeight="1" x14ac:dyDescent="0.2">
      <c r="A54" s="8"/>
      <c r="B54" s="10"/>
      <c r="C54" s="5"/>
      <c r="D54" s="2"/>
      <c r="E54" s="11"/>
      <c r="F54" s="16"/>
      <c r="G54" s="16"/>
      <c r="H54" s="30"/>
      <c r="I54" s="64"/>
    </row>
    <row r="55" spans="1:9" s="3" customFormat="1" ht="18" customHeight="1" x14ac:dyDescent="0.2">
      <c r="A55" s="7" t="s">
        <v>43</v>
      </c>
      <c r="B55" s="13"/>
      <c r="C55" s="6" t="s">
        <v>139</v>
      </c>
      <c r="D55" s="6"/>
      <c r="E55" s="14"/>
      <c r="F55" s="68"/>
      <c r="G55" s="68"/>
      <c r="H55" s="69"/>
      <c r="I55" s="70"/>
    </row>
    <row r="56" spans="1:9" s="3" customFormat="1" ht="18" customHeight="1" x14ac:dyDescent="0.2">
      <c r="A56" s="8" t="s">
        <v>205</v>
      </c>
      <c r="B56" s="10"/>
      <c r="C56" s="5"/>
      <c r="D56" s="2" t="s">
        <v>157</v>
      </c>
      <c r="E56" s="11"/>
      <c r="F56" s="16" t="s">
        <v>4</v>
      </c>
      <c r="G56" s="16">
        <v>2</v>
      </c>
      <c r="H56" s="30"/>
      <c r="I56" s="64"/>
    </row>
    <row r="57" spans="1:9" s="3" customFormat="1" ht="18" customHeight="1" x14ac:dyDescent="0.2">
      <c r="A57" s="8"/>
      <c r="B57" s="10"/>
      <c r="C57" s="5"/>
      <c r="D57" s="2"/>
      <c r="E57" s="11" t="s">
        <v>63</v>
      </c>
      <c r="F57" s="16"/>
      <c r="G57" s="16"/>
      <c r="H57" s="30"/>
      <c r="I57" s="64"/>
    </row>
    <row r="58" spans="1:9" s="3" customFormat="1" ht="18" customHeight="1" x14ac:dyDescent="0.2">
      <c r="A58" s="8" t="s">
        <v>206</v>
      </c>
      <c r="B58" s="10"/>
      <c r="C58" s="5"/>
      <c r="D58" s="2" t="s">
        <v>158</v>
      </c>
      <c r="E58" s="11"/>
      <c r="F58" s="16" t="s">
        <v>4</v>
      </c>
      <c r="G58" s="16">
        <v>2</v>
      </c>
      <c r="H58" s="30"/>
      <c r="I58" s="64"/>
    </row>
    <row r="59" spans="1:9" s="3" customFormat="1" ht="18" customHeight="1" x14ac:dyDescent="0.2">
      <c r="A59" s="8"/>
      <c r="B59" s="10"/>
      <c r="C59" s="5"/>
      <c r="D59" s="2"/>
      <c r="E59" s="11" t="s">
        <v>63</v>
      </c>
      <c r="F59" s="16"/>
      <c r="G59" s="16"/>
      <c r="H59" s="30"/>
      <c r="I59" s="64"/>
    </row>
    <row r="60" spans="1:9" s="3" customFormat="1" ht="18" customHeight="1" x14ac:dyDescent="0.2">
      <c r="A60" s="8" t="s">
        <v>207</v>
      </c>
      <c r="B60" s="10"/>
      <c r="C60" s="5"/>
      <c r="D60" s="2" t="s">
        <v>159</v>
      </c>
      <c r="E60" s="11"/>
      <c r="F60" s="16" t="s">
        <v>4</v>
      </c>
      <c r="G60" s="16">
        <v>2</v>
      </c>
      <c r="H60" s="30"/>
      <c r="I60" s="64"/>
    </row>
    <row r="61" spans="1:9" s="3" customFormat="1" ht="18" customHeight="1" x14ac:dyDescent="0.2">
      <c r="A61" s="8"/>
      <c r="B61" s="10"/>
      <c r="C61" s="5"/>
      <c r="D61" s="2"/>
      <c r="E61" s="11" t="s">
        <v>63</v>
      </c>
      <c r="F61" s="16"/>
      <c r="G61" s="16"/>
      <c r="H61" s="30"/>
      <c r="I61" s="64"/>
    </row>
    <row r="62" spans="1:9" s="3" customFormat="1" ht="18" customHeight="1" x14ac:dyDescent="0.2">
      <c r="A62" s="8" t="s">
        <v>208</v>
      </c>
      <c r="B62" s="74"/>
      <c r="C62" s="5"/>
      <c r="D62" s="2" t="s">
        <v>177</v>
      </c>
      <c r="E62" s="77"/>
      <c r="F62" s="16" t="s">
        <v>4</v>
      </c>
      <c r="G62" s="16">
        <v>1</v>
      </c>
      <c r="H62" s="30"/>
      <c r="I62" s="64"/>
    </row>
    <row r="63" spans="1:9" s="3" customFormat="1" ht="18" customHeight="1" x14ac:dyDescent="0.2">
      <c r="A63" s="73"/>
      <c r="B63" s="74"/>
      <c r="C63" s="75"/>
      <c r="D63" s="76"/>
      <c r="E63" s="11" t="s">
        <v>69</v>
      </c>
      <c r="F63" s="78"/>
      <c r="G63" s="78"/>
      <c r="H63" s="30"/>
      <c r="I63" s="64"/>
    </row>
    <row r="64" spans="1:9" s="3" customFormat="1" ht="18" customHeight="1" x14ac:dyDescent="0.2">
      <c r="A64" s="8"/>
      <c r="B64" s="10"/>
      <c r="C64" s="5"/>
      <c r="D64" s="2"/>
      <c r="E64" s="11"/>
      <c r="F64" s="16"/>
      <c r="G64" s="16"/>
      <c r="H64" s="30"/>
      <c r="I64" s="64"/>
    </row>
    <row r="65" spans="1:9" s="3" customFormat="1" ht="18" customHeight="1" x14ac:dyDescent="0.2">
      <c r="A65" s="7" t="s">
        <v>44</v>
      </c>
      <c r="B65" s="13"/>
      <c r="C65" s="6" t="s">
        <v>178</v>
      </c>
      <c r="D65" s="6"/>
      <c r="E65" s="14"/>
      <c r="F65" s="68"/>
      <c r="G65" s="68"/>
      <c r="H65" s="69"/>
      <c r="I65" s="70"/>
    </row>
    <row r="66" spans="1:9" s="3" customFormat="1" ht="18" customHeight="1" x14ac:dyDescent="0.2">
      <c r="A66" s="8" t="s">
        <v>209</v>
      </c>
      <c r="B66" s="10"/>
      <c r="C66" s="5"/>
      <c r="D66" s="2" t="s">
        <v>179</v>
      </c>
      <c r="E66" s="11"/>
      <c r="F66" s="16" t="s">
        <v>4</v>
      </c>
      <c r="G66" s="16">
        <v>2</v>
      </c>
      <c r="H66" s="30"/>
      <c r="I66" s="64"/>
    </row>
    <row r="67" spans="1:9" s="3" customFormat="1" ht="18" customHeight="1" x14ac:dyDescent="0.2">
      <c r="A67" s="8"/>
      <c r="B67" s="10"/>
      <c r="C67" s="5"/>
      <c r="D67" s="2"/>
      <c r="E67" s="11" t="s">
        <v>116</v>
      </c>
      <c r="F67" s="16"/>
      <c r="G67" s="16"/>
      <c r="H67" s="30"/>
      <c r="I67" s="64"/>
    </row>
    <row r="68" spans="1:9" s="3" customFormat="1" ht="18" customHeight="1" x14ac:dyDescent="0.2">
      <c r="A68" s="8"/>
      <c r="B68" s="10"/>
      <c r="C68" s="2"/>
      <c r="D68" s="2"/>
      <c r="E68" s="11"/>
      <c r="F68" s="16"/>
      <c r="H68" s="30"/>
      <c r="I68" s="70"/>
    </row>
    <row r="69" spans="1:9" s="3" customFormat="1" ht="18" customHeight="1" x14ac:dyDescent="0.2">
      <c r="A69" s="41" t="s">
        <v>23</v>
      </c>
      <c r="B69" s="20" t="s">
        <v>104</v>
      </c>
      <c r="C69" s="21"/>
      <c r="D69" s="21"/>
      <c r="E69" s="31"/>
      <c r="F69" s="18"/>
      <c r="G69" s="18"/>
      <c r="H69" s="19"/>
      <c r="I69" s="34"/>
    </row>
    <row r="70" spans="1:9" s="3" customFormat="1" ht="18" customHeight="1" x14ac:dyDescent="0.2">
      <c r="A70" s="8" t="s">
        <v>41</v>
      </c>
      <c r="B70" s="10"/>
      <c r="C70" s="6" t="s">
        <v>176</v>
      </c>
      <c r="D70" s="2"/>
      <c r="E70" s="11"/>
      <c r="F70" s="16"/>
      <c r="G70" s="16"/>
      <c r="H70" s="30"/>
      <c r="I70" s="64"/>
    </row>
    <row r="71" spans="1:9" s="3" customFormat="1" ht="18" customHeight="1" x14ac:dyDescent="0.2">
      <c r="A71" s="8" t="s">
        <v>185</v>
      </c>
      <c r="B71" s="10"/>
      <c r="C71" s="5"/>
      <c r="D71" s="2" t="s">
        <v>86</v>
      </c>
      <c r="E71" s="11"/>
      <c r="F71" s="16" t="s">
        <v>4</v>
      </c>
      <c r="G71" s="16">
        <v>3</v>
      </c>
      <c r="H71" s="30"/>
      <c r="I71" s="64"/>
    </row>
    <row r="72" spans="1:9" s="3" customFormat="1" ht="18" customHeight="1" x14ac:dyDescent="0.2">
      <c r="A72" s="8"/>
      <c r="B72" s="10"/>
      <c r="C72" s="5"/>
      <c r="D72" s="2"/>
      <c r="E72" s="11" t="s">
        <v>64</v>
      </c>
      <c r="F72" s="16"/>
      <c r="G72" s="16"/>
      <c r="H72" s="30"/>
      <c r="I72" s="64"/>
    </row>
    <row r="73" spans="1:9" s="3" customFormat="1" ht="18" customHeight="1" x14ac:dyDescent="0.2">
      <c r="A73" s="8"/>
      <c r="B73" s="10"/>
      <c r="C73" s="5"/>
      <c r="D73" s="2"/>
      <c r="E73" s="11"/>
      <c r="F73" s="16"/>
      <c r="G73" s="16"/>
      <c r="H73" s="30"/>
      <c r="I73" s="64"/>
    </row>
    <row r="74" spans="1:9" s="3" customFormat="1" ht="18" customHeight="1" x14ac:dyDescent="0.2">
      <c r="A74" s="7" t="s">
        <v>42</v>
      </c>
      <c r="B74" s="10"/>
      <c r="C74" s="6" t="s">
        <v>180</v>
      </c>
      <c r="D74" s="2"/>
      <c r="E74" s="11"/>
      <c r="F74" s="16"/>
      <c r="G74" s="16"/>
      <c r="H74" s="30"/>
      <c r="I74" s="64"/>
    </row>
    <row r="75" spans="1:9" s="3" customFormat="1" ht="18" customHeight="1" x14ac:dyDescent="0.2">
      <c r="A75" s="8" t="s">
        <v>181</v>
      </c>
      <c r="B75" s="10"/>
      <c r="C75" s="5"/>
      <c r="D75" s="2" t="s">
        <v>85</v>
      </c>
      <c r="E75" s="11"/>
      <c r="F75" s="16" t="s">
        <v>4</v>
      </c>
      <c r="G75" s="16">
        <f>3</f>
        <v>3</v>
      </c>
      <c r="H75" s="30"/>
      <c r="I75" s="64"/>
    </row>
    <row r="76" spans="1:9" s="3" customFormat="1" ht="18" customHeight="1" x14ac:dyDescent="0.2">
      <c r="A76" s="8"/>
      <c r="B76" s="10"/>
      <c r="C76" s="5"/>
      <c r="D76" s="2"/>
      <c r="E76" s="11" t="s">
        <v>64</v>
      </c>
      <c r="F76" s="16"/>
      <c r="G76" s="16"/>
      <c r="H76" s="30"/>
      <c r="I76" s="64"/>
    </row>
    <row r="77" spans="1:9" s="3" customFormat="1" ht="18" customHeight="1" x14ac:dyDescent="0.2">
      <c r="A77" s="8" t="s">
        <v>182</v>
      </c>
      <c r="B77" s="10"/>
      <c r="C77" s="5"/>
      <c r="D77" s="2" t="s">
        <v>84</v>
      </c>
      <c r="E77" s="11"/>
      <c r="F77" s="16" t="s">
        <v>4</v>
      </c>
      <c r="G77" s="16">
        <v>4</v>
      </c>
      <c r="H77" s="30"/>
      <c r="I77" s="64"/>
    </row>
    <row r="78" spans="1:9" s="3" customFormat="1" ht="18" customHeight="1" x14ac:dyDescent="0.2">
      <c r="A78" s="8"/>
      <c r="B78" s="10"/>
      <c r="C78" s="5"/>
      <c r="D78" s="2"/>
      <c r="E78" s="11" t="s">
        <v>87</v>
      </c>
      <c r="F78" s="16"/>
      <c r="G78" s="16"/>
      <c r="H78" s="30"/>
      <c r="I78" s="64"/>
    </row>
    <row r="79" spans="1:9" s="3" customFormat="1" ht="18" customHeight="1" x14ac:dyDescent="0.2">
      <c r="A79" s="8" t="s">
        <v>183</v>
      </c>
      <c r="B79" s="10"/>
      <c r="C79" s="5"/>
      <c r="D79" s="2" t="s">
        <v>114</v>
      </c>
      <c r="E79" s="11"/>
      <c r="F79" s="16" t="s">
        <v>4</v>
      </c>
      <c r="G79" s="16">
        <v>1</v>
      </c>
      <c r="H79" s="30"/>
      <c r="I79" s="61"/>
    </row>
    <row r="80" spans="1:9" s="3" customFormat="1" ht="18" customHeight="1" x14ac:dyDescent="0.2">
      <c r="A80" s="8"/>
      <c r="B80" s="10"/>
      <c r="C80" s="5"/>
      <c r="D80" s="2"/>
      <c r="E80" s="11" t="s">
        <v>63</v>
      </c>
      <c r="F80" s="16"/>
      <c r="G80" s="16"/>
      <c r="H80" s="30"/>
      <c r="I80" s="61"/>
    </row>
    <row r="81" spans="1:9" s="3" customFormat="1" ht="18" customHeight="1" x14ac:dyDescent="0.2">
      <c r="A81" s="8" t="s">
        <v>184</v>
      </c>
      <c r="B81" s="10"/>
      <c r="C81" s="5"/>
      <c r="D81" s="2" t="s">
        <v>160</v>
      </c>
      <c r="E81" s="11"/>
      <c r="F81" s="16" t="s">
        <v>4</v>
      </c>
      <c r="G81" s="16">
        <v>1</v>
      </c>
      <c r="H81" s="30"/>
      <c r="I81" s="61"/>
    </row>
    <row r="82" spans="1:9" s="3" customFormat="1" ht="18" customHeight="1" x14ac:dyDescent="0.2">
      <c r="A82" s="8"/>
      <c r="B82" s="10"/>
      <c r="C82" s="5"/>
      <c r="D82" s="2"/>
      <c r="E82" s="11" t="s">
        <v>117</v>
      </c>
      <c r="F82" s="16"/>
      <c r="G82" s="16"/>
      <c r="H82" s="30"/>
      <c r="I82" s="61"/>
    </row>
    <row r="83" spans="1:9" s="3" customFormat="1" ht="18" customHeight="1" x14ac:dyDescent="0.2">
      <c r="A83" s="8"/>
      <c r="B83" s="10"/>
      <c r="C83" s="5"/>
      <c r="D83" s="2"/>
      <c r="E83" s="11"/>
      <c r="F83" s="16"/>
      <c r="G83" s="16"/>
      <c r="H83" s="30"/>
      <c r="I83" s="64"/>
    </row>
    <row r="84" spans="1:9" s="3" customFormat="1" ht="18" customHeight="1" x14ac:dyDescent="0.2">
      <c r="A84" s="41" t="s">
        <v>23</v>
      </c>
      <c r="B84" s="20" t="s">
        <v>105</v>
      </c>
      <c r="C84" s="21"/>
      <c r="D84" s="21"/>
      <c r="E84" s="31"/>
      <c r="F84" s="18"/>
      <c r="G84" s="18"/>
      <c r="H84" s="19"/>
      <c r="I84" s="34"/>
    </row>
    <row r="85" spans="1:9" s="3" customFormat="1" ht="18" customHeight="1" x14ac:dyDescent="0.2">
      <c r="A85" s="7" t="s">
        <v>41</v>
      </c>
      <c r="B85" s="10"/>
      <c r="C85" s="6" t="s">
        <v>72</v>
      </c>
      <c r="D85" s="2"/>
      <c r="E85" s="11"/>
      <c r="F85" s="16"/>
      <c r="G85" s="16"/>
      <c r="H85" s="30"/>
      <c r="I85" s="64"/>
    </row>
    <row r="86" spans="1:9" s="3" customFormat="1" ht="18" customHeight="1" x14ac:dyDescent="0.2">
      <c r="A86" s="8" t="s">
        <v>185</v>
      </c>
      <c r="B86" s="10"/>
      <c r="C86" s="5"/>
      <c r="D86" s="2" t="s">
        <v>161</v>
      </c>
      <c r="E86" s="11"/>
      <c r="F86" s="16" t="s">
        <v>4</v>
      </c>
      <c r="G86" s="16">
        <v>1</v>
      </c>
      <c r="H86" s="30"/>
      <c r="I86" s="64"/>
    </row>
    <row r="87" spans="1:9" s="3" customFormat="1" ht="18" customHeight="1" x14ac:dyDescent="0.2">
      <c r="A87" s="8"/>
      <c r="B87" s="10"/>
      <c r="C87" s="5"/>
      <c r="D87" s="2"/>
      <c r="E87" s="11" t="s">
        <v>55</v>
      </c>
      <c r="F87" s="16"/>
      <c r="G87" s="16"/>
      <c r="H87" s="30"/>
      <c r="I87" s="64"/>
    </row>
    <row r="88" spans="1:9" s="3" customFormat="1" ht="18" customHeight="1" x14ac:dyDescent="0.2">
      <c r="A88" s="8" t="s">
        <v>186</v>
      </c>
      <c r="B88" s="10"/>
      <c r="C88" s="5"/>
      <c r="D88" s="2" t="s">
        <v>162</v>
      </c>
      <c r="E88" s="11"/>
      <c r="F88" s="16" t="s">
        <v>4</v>
      </c>
      <c r="G88" s="16">
        <v>1</v>
      </c>
      <c r="H88" s="30"/>
      <c r="I88" s="64"/>
    </row>
    <row r="89" spans="1:9" s="3" customFormat="1" ht="18" customHeight="1" x14ac:dyDescent="0.2">
      <c r="A89" s="8"/>
      <c r="B89" s="10"/>
      <c r="C89" s="5"/>
      <c r="D89" s="2"/>
      <c r="E89" s="11" t="s">
        <v>73</v>
      </c>
      <c r="F89" s="16"/>
      <c r="G89" s="16"/>
      <c r="H89" s="30"/>
      <c r="I89" s="64"/>
    </row>
    <row r="90" spans="1:9" s="3" customFormat="1" ht="18" customHeight="1" x14ac:dyDescent="0.2">
      <c r="A90" s="8" t="s">
        <v>187</v>
      </c>
      <c r="B90" s="10"/>
      <c r="C90" s="5"/>
      <c r="D90" s="2" t="s">
        <v>163</v>
      </c>
      <c r="E90" s="11"/>
      <c r="F90" s="16" t="s">
        <v>4</v>
      </c>
      <c r="G90" s="16">
        <v>1</v>
      </c>
      <c r="H90" s="30"/>
      <c r="I90" s="64"/>
    </row>
    <row r="91" spans="1:9" s="3" customFormat="1" ht="18" customHeight="1" x14ac:dyDescent="0.2">
      <c r="A91" s="8"/>
      <c r="B91" s="10"/>
      <c r="C91" s="5"/>
      <c r="D91" s="2"/>
      <c r="E91" s="11" t="s">
        <v>63</v>
      </c>
      <c r="F91" s="16"/>
      <c r="G91" s="16"/>
      <c r="H91" s="30"/>
      <c r="I91" s="64"/>
    </row>
    <row r="92" spans="1:9" s="3" customFormat="1" ht="14" customHeight="1" x14ac:dyDescent="0.2">
      <c r="A92" s="8"/>
      <c r="B92" s="10"/>
      <c r="C92" s="5"/>
      <c r="D92" s="2"/>
      <c r="E92" s="11"/>
      <c r="F92" s="16"/>
      <c r="G92" s="16"/>
      <c r="H92" s="30"/>
      <c r="I92" s="64"/>
    </row>
    <row r="93" spans="1:9" s="3" customFormat="1" ht="18" customHeight="1" x14ac:dyDescent="0.2">
      <c r="A93" s="7" t="s">
        <v>188</v>
      </c>
      <c r="B93" s="10"/>
      <c r="C93" s="6" t="s">
        <v>71</v>
      </c>
      <c r="D93" s="2"/>
      <c r="E93" s="11"/>
      <c r="F93" s="16"/>
      <c r="G93" s="16"/>
      <c r="H93" s="30"/>
      <c r="I93" s="64"/>
    </row>
    <row r="94" spans="1:9" s="3" customFormat="1" ht="18" customHeight="1" x14ac:dyDescent="0.2">
      <c r="A94" s="8" t="s">
        <v>189</v>
      </c>
      <c r="B94" s="36"/>
      <c r="C94" s="63"/>
      <c r="D94" s="2" t="s">
        <v>164</v>
      </c>
      <c r="E94" s="11"/>
      <c r="F94" s="16" t="s">
        <v>4</v>
      </c>
      <c r="G94" s="16">
        <v>1</v>
      </c>
      <c r="H94" s="30"/>
      <c r="I94" s="64"/>
    </row>
    <row r="95" spans="1:9" s="3" customFormat="1" ht="18" customHeight="1" x14ac:dyDescent="0.2">
      <c r="A95" s="35"/>
      <c r="B95" s="36"/>
      <c r="C95" s="63"/>
      <c r="D95" s="15"/>
      <c r="E95" s="11" t="s">
        <v>118</v>
      </c>
      <c r="F95" s="23"/>
      <c r="G95" s="23"/>
      <c r="H95" s="60"/>
      <c r="I95" s="62"/>
    </row>
    <row r="96" spans="1:9" s="3" customFormat="1" ht="14" customHeight="1" x14ac:dyDescent="0.2">
      <c r="A96" s="35"/>
      <c r="B96" s="36"/>
      <c r="C96" s="63"/>
      <c r="D96" s="15"/>
      <c r="E96" s="22"/>
      <c r="F96" s="23"/>
      <c r="G96" s="23"/>
      <c r="H96" s="60"/>
      <c r="I96" s="62"/>
    </row>
    <row r="97" spans="1:9" s="3" customFormat="1" ht="18" customHeight="1" x14ac:dyDescent="0.2">
      <c r="A97" s="41" t="s">
        <v>190</v>
      </c>
      <c r="B97" s="20" t="s">
        <v>106</v>
      </c>
      <c r="C97" s="21"/>
      <c r="D97" s="21"/>
      <c r="E97" s="31"/>
      <c r="F97" s="18"/>
      <c r="G97" s="18"/>
      <c r="H97" s="19"/>
      <c r="I97" s="34"/>
    </row>
    <row r="98" spans="1:9" s="3" customFormat="1" ht="18" customHeight="1" x14ac:dyDescent="0.2">
      <c r="A98" s="7" t="s">
        <v>191</v>
      </c>
      <c r="B98" s="10"/>
      <c r="C98" s="6" t="s">
        <v>71</v>
      </c>
      <c r="D98" s="2"/>
      <c r="E98" s="11"/>
      <c r="F98" s="16"/>
      <c r="G98" s="16"/>
      <c r="H98" s="30"/>
      <c r="I98" s="64"/>
    </row>
    <row r="99" spans="1:9" s="3" customFormat="1" ht="18" customHeight="1" x14ac:dyDescent="0.2">
      <c r="A99" s="8" t="s">
        <v>192</v>
      </c>
      <c r="B99" s="10"/>
      <c r="C99" s="5"/>
      <c r="D99" s="2" t="s">
        <v>26</v>
      </c>
      <c r="E99" s="11"/>
      <c r="F99" s="16" t="s">
        <v>3</v>
      </c>
      <c r="G99" s="16">
        <v>32</v>
      </c>
      <c r="H99" s="30"/>
      <c r="I99" s="64"/>
    </row>
    <row r="100" spans="1:9" s="3" customFormat="1" ht="18" customHeight="1" x14ac:dyDescent="0.2">
      <c r="A100" s="8"/>
      <c r="B100" s="10"/>
      <c r="C100" s="5"/>
      <c r="D100" s="2"/>
      <c r="E100" s="11" t="s">
        <v>74</v>
      </c>
      <c r="F100" s="16"/>
      <c r="G100" s="16"/>
      <c r="H100" s="30"/>
      <c r="I100" s="64"/>
    </row>
    <row r="101" spans="1:9" ht="18" customHeight="1" x14ac:dyDescent="0.2">
      <c r="A101" s="41" t="s">
        <v>193</v>
      </c>
      <c r="B101" s="20" t="s">
        <v>107</v>
      </c>
      <c r="C101" s="21"/>
      <c r="D101" s="21"/>
      <c r="E101" s="31"/>
      <c r="F101" s="18"/>
      <c r="G101" s="18"/>
      <c r="H101" s="19"/>
      <c r="I101" s="34"/>
    </row>
    <row r="102" spans="1:9" ht="18" customHeight="1" x14ac:dyDescent="0.2">
      <c r="A102" s="8"/>
      <c r="B102" s="10"/>
      <c r="C102" s="5" t="s">
        <v>36</v>
      </c>
      <c r="D102" s="2"/>
      <c r="E102" s="11"/>
      <c r="F102" s="16"/>
      <c r="G102" s="16"/>
      <c r="H102" s="30"/>
      <c r="I102" s="64"/>
    </row>
    <row r="103" spans="1:9" ht="18" customHeight="1" x14ac:dyDescent="0.2">
      <c r="A103" s="8"/>
      <c r="B103" s="10"/>
      <c r="C103" s="5"/>
      <c r="D103" s="2" t="s">
        <v>25</v>
      </c>
      <c r="E103" s="11"/>
      <c r="F103" s="16" t="s">
        <v>2</v>
      </c>
      <c r="G103" s="16">
        <v>1</v>
      </c>
      <c r="H103" s="30"/>
      <c r="I103" s="64"/>
    </row>
    <row r="104" spans="1:9" ht="18" customHeight="1" x14ac:dyDescent="0.2">
      <c r="A104" s="8"/>
      <c r="B104" s="10"/>
      <c r="C104" s="5"/>
      <c r="D104" s="2"/>
      <c r="E104" s="11" t="s">
        <v>76</v>
      </c>
      <c r="F104" s="16"/>
      <c r="G104" s="16"/>
      <c r="H104" s="30"/>
      <c r="I104" s="64"/>
    </row>
    <row r="105" spans="1:9" ht="9" customHeight="1" x14ac:dyDescent="0.2">
      <c r="A105" s="8"/>
      <c r="B105" s="10"/>
      <c r="C105" s="5"/>
      <c r="D105" s="2"/>
      <c r="E105" s="11"/>
      <c r="F105" s="16"/>
      <c r="G105" s="16"/>
      <c r="H105" s="30"/>
      <c r="I105" s="64"/>
    </row>
    <row r="106" spans="1:9" ht="18" customHeight="1" x14ac:dyDescent="0.2">
      <c r="A106" s="41">
        <v>2</v>
      </c>
      <c r="B106" s="20" t="s">
        <v>108</v>
      </c>
      <c r="C106" s="21"/>
      <c r="D106" s="21"/>
      <c r="E106" s="31"/>
      <c r="F106" s="18"/>
      <c r="G106" s="18"/>
      <c r="H106" s="19"/>
      <c r="I106" s="34"/>
    </row>
    <row r="107" spans="1:9" ht="18" customHeight="1" x14ac:dyDescent="0.2">
      <c r="A107" s="8" t="s">
        <v>14</v>
      </c>
      <c r="B107" s="10"/>
      <c r="C107" s="5" t="s">
        <v>37</v>
      </c>
      <c r="D107" s="2"/>
      <c r="E107" s="11"/>
      <c r="F107" s="16"/>
      <c r="G107" s="16"/>
      <c r="H107" s="30"/>
      <c r="I107" s="64"/>
    </row>
    <row r="108" spans="1:9" ht="18" customHeight="1" x14ac:dyDescent="0.2">
      <c r="A108" s="8" t="s">
        <v>33</v>
      </c>
      <c r="B108" s="10"/>
      <c r="C108" s="5"/>
      <c r="D108" s="2" t="s">
        <v>13</v>
      </c>
      <c r="E108" s="11"/>
      <c r="F108" s="16" t="s">
        <v>2</v>
      </c>
      <c r="G108" s="16">
        <v>1</v>
      </c>
      <c r="H108" s="30"/>
      <c r="I108" s="64"/>
    </row>
    <row r="109" spans="1:9" ht="18" customHeight="1" x14ac:dyDescent="0.2">
      <c r="A109" s="8"/>
      <c r="B109" s="10"/>
      <c r="C109" s="5"/>
      <c r="D109" s="2"/>
      <c r="E109" s="11" t="s">
        <v>77</v>
      </c>
      <c r="F109" s="16"/>
      <c r="G109" s="16"/>
      <c r="H109" s="30"/>
      <c r="I109" s="64"/>
    </row>
    <row r="110" spans="1:9" ht="18" customHeight="1" x14ac:dyDescent="0.2">
      <c r="A110" s="8" t="s">
        <v>34</v>
      </c>
      <c r="B110" s="10"/>
      <c r="C110" s="5"/>
      <c r="D110" s="2" t="s">
        <v>194</v>
      </c>
      <c r="E110" s="11"/>
      <c r="F110" s="16" t="s">
        <v>5</v>
      </c>
      <c r="G110" s="16">
        <f>160</f>
        <v>160</v>
      </c>
      <c r="H110" s="30"/>
      <c r="I110" s="64"/>
    </row>
    <row r="111" spans="1:9" ht="18" customHeight="1" x14ac:dyDescent="0.2">
      <c r="A111" s="8"/>
      <c r="B111" s="10"/>
      <c r="C111" s="5"/>
      <c r="D111" s="2"/>
      <c r="E111" s="11" t="s">
        <v>75</v>
      </c>
      <c r="F111" s="16"/>
      <c r="G111" s="16"/>
      <c r="H111" s="30"/>
      <c r="I111" s="64"/>
    </row>
    <row r="112" spans="1:9" ht="8" customHeight="1" x14ac:dyDescent="0.2">
      <c r="A112" s="8"/>
      <c r="B112" s="10"/>
      <c r="C112" s="5"/>
      <c r="D112" s="2"/>
      <c r="E112" s="11"/>
      <c r="F112" s="16"/>
      <c r="G112" s="16"/>
      <c r="H112" s="30"/>
      <c r="I112" s="64"/>
    </row>
    <row r="113" spans="1:9" ht="18" customHeight="1" x14ac:dyDescent="0.2">
      <c r="A113" s="41">
        <v>4</v>
      </c>
      <c r="B113" s="20" t="s">
        <v>195</v>
      </c>
      <c r="C113" s="21"/>
      <c r="D113" s="21"/>
      <c r="E113" s="31"/>
      <c r="F113" s="18"/>
      <c r="G113" s="18"/>
      <c r="H113" s="19"/>
      <c r="I113" s="34"/>
    </row>
    <row r="114" spans="1:9" ht="18" customHeight="1" x14ac:dyDescent="0.2">
      <c r="A114" s="7" t="s">
        <v>24</v>
      </c>
      <c r="B114" s="13" t="s">
        <v>113</v>
      </c>
      <c r="C114" s="12"/>
      <c r="D114" s="6"/>
      <c r="E114" s="14"/>
      <c r="F114" s="16"/>
      <c r="G114" s="16"/>
      <c r="H114" s="30"/>
      <c r="I114" s="64"/>
    </row>
    <row r="115" spans="1:9" ht="18" customHeight="1" x14ac:dyDescent="0.2">
      <c r="A115" s="8" t="s">
        <v>39</v>
      </c>
      <c r="B115" s="10"/>
      <c r="C115" s="5" t="s">
        <v>51</v>
      </c>
      <c r="D115" s="2"/>
      <c r="E115" s="11"/>
      <c r="F115" s="16"/>
      <c r="G115" s="16"/>
      <c r="H115" s="30"/>
      <c r="I115" s="64"/>
    </row>
    <row r="116" spans="1:9" ht="18" customHeight="1" x14ac:dyDescent="0.2">
      <c r="A116" s="8" t="s">
        <v>119</v>
      </c>
      <c r="B116" s="10"/>
      <c r="C116" s="5"/>
      <c r="D116" s="2" t="s">
        <v>16</v>
      </c>
      <c r="E116" s="11"/>
      <c r="F116" s="16" t="s">
        <v>4</v>
      </c>
      <c r="G116" s="16">
        <f>G18</f>
        <v>9</v>
      </c>
      <c r="H116" s="30"/>
      <c r="I116" s="64"/>
    </row>
    <row r="117" spans="1:9" ht="18" customHeight="1" x14ac:dyDescent="0.2">
      <c r="A117" s="8"/>
      <c r="B117" s="10"/>
      <c r="C117" s="5"/>
      <c r="D117" s="2"/>
      <c r="E117" s="11" t="s">
        <v>52</v>
      </c>
      <c r="F117" s="16"/>
      <c r="G117" s="16"/>
      <c r="H117" s="30"/>
      <c r="I117" s="64"/>
    </row>
    <row r="118" spans="1:9" ht="18" customHeight="1" x14ac:dyDescent="0.2">
      <c r="A118" s="8" t="s">
        <v>120</v>
      </c>
      <c r="B118" s="10"/>
      <c r="C118" s="5"/>
      <c r="D118" s="2" t="s">
        <v>15</v>
      </c>
      <c r="E118" s="11"/>
      <c r="F118" s="16" t="str">
        <f>F116</f>
        <v>U</v>
      </c>
      <c r="G118" s="16">
        <f>G20</f>
        <v>1</v>
      </c>
      <c r="H118" s="30"/>
      <c r="I118" s="64"/>
    </row>
    <row r="119" spans="1:9" ht="18" customHeight="1" x14ac:dyDescent="0.2">
      <c r="A119" s="8"/>
      <c r="B119" s="10"/>
      <c r="C119" s="5"/>
      <c r="D119" s="2"/>
      <c r="E119" s="11" t="s">
        <v>54</v>
      </c>
      <c r="F119" s="16"/>
      <c r="G119" s="16"/>
      <c r="H119" s="30"/>
      <c r="I119" s="64"/>
    </row>
    <row r="120" spans="1:9" ht="18" customHeight="1" x14ac:dyDescent="0.2">
      <c r="A120" s="8" t="s">
        <v>121</v>
      </c>
      <c r="B120" s="10"/>
      <c r="C120" s="5"/>
      <c r="D120" s="2" t="s">
        <v>17</v>
      </c>
      <c r="E120" s="11"/>
      <c r="F120" s="16" t="s">
        <v>4</v>
      </c>
      <c r="G120" s="16">
        <f>G22</f>
        <v>4</v>
      </c>
      <c r="H120" s="30"/>
      <c r="I120" s="64"/>
    </row>
    <row r="121" spans="1:9" ht="18" customHeight="1" x14ac:dyDescent="0.2">
      <c r="A121" s="8"/>
      <c r="B121" s="10"/>
      <c r="C121" s="5"/>
      <c r="D121" s="2"/>
      <c r="E121" s="11" t="s">
        <v>53</v>
      </c>
      <c r="F121" s="16"/>
      <c r="G121" s="16"/>
      <c r="H121" s="30"/>
      <c r="I121" s="64"/>
    </row>
    <row r="122" spans="1:9" ht="18" customHeight="1" x14ac:dyDescent="0.2">
      <c r="A122" s="8" t="s">
        <v>122</v>
      </c>
      <c r="B122" s="10"/>
      <c r="C122" s="5"/>
      <c r="D122" s="2" t="s">
        <v>80</v>
      </c>
      <c r="E122" s="11"/>
      <c r="F122" s="16" t="s">
        <v>4</v>
      </c>
      <c r="G122" s="16">
        <f>G50</f>
        <v>1</v>
      </c>
      <c r="H122" s="30"/>
      <c r="I122" s="64"/>
    </row>
    <row r="123" spans="1:9" ht="18" customHeight="1" x14ac:dyDescent="0.2">
      <c r="A123" s="8"/>
      <c r="B123" s="10"/>
      <c r="C123" s="5"/>
      <c r="D123" s="2"/>
      <c r="E123" s="11" t="s">
        <v>81</v>
      </c>
      <c r="F123" s="16"/>
      <c r="G123" s="16"/>
      <c r="H123" s="30"/>
      <c r="I123" s="64"/>
    </row>
    <row r="124" spans="1:9" ht="18" customHeight="1" x14ac:dyDescent="0.2">
      <c r="A124" s="8" t="s">
        <v>123</v>
      </c>
      <c r="B124" s="10"/>
      <c r="C124" s="5"/>
      <c r="D124" s="2" t="s">
        <v>82</v>
      </c>
      <c r="E124" s="11"/>
      <c r="F124" s="16" t="s">
        <v>4</v>
      </c>
      <c r="G124" s="16">
        <f>G52</f>
        <v>2</v>
      </c>
      <c r="H124" s="30"/>
      <c r="I124" s="64"/>
    </row>
    <row r="125" spans="1:9" ht="18" customHeight="1" x14ac:dyDescent="0.2">
      <c r="A125" s="8"/>
      <c r="B125" s="10"/>
      <c r="C125" s="5"/>
      <c r="D125" s="2"/>
      <c r="E125" s="11" t="s">
        <v>63</v>
      </c>
      <c r="F125" s="16"/>
      <c r="G125" s="16"/>
      <c r="H125" s="30"/>
      <c r="I125" s="64"/>
    </row>
    <row r="126" spans="1:9" ht="9" customHeight="1" x14ac:dyDescent="0.2">
      <c r="A126" s="8"/>
      <c r="B126" s="10"/>
      <c r="C126" s="5"/>
      <c r="D126" s="2"/>
      <c r="E126" s="11"/>
      <c r="F126" s="16"/>
      <c r="G126" s="16"/>
      <c r="H126" s="30"/>
      <c r="I126" s="64"/>
    </row>
    <row r="127" spans="1:9" ht="18" customHeight="1" x14ac:dyDescent="0.2">
      <c r="A127" s="8" t="s">
        <v>40</v>
      </c>
      <c r="B127" s="10"/>
      <c r="C127" s="5" t="s">
        <v>57</v>
      </c>
      <c r="D127" s="2"/>
      <c r="E127" s="11"/>
      <c r="F127" s="16"/>
      <c r="G127" s="16"/>
      <c r="H127" s="30"/>
      <c r="I127" s="64"/>
    </row>
    <row r="128" spans="1:9" ht="18" customHeight="1" x14ac:dyDescent="0.2">
      <c r="A128" s="8" t="s">
        <v>124</v>
      </c>
      <c r="B128" s="10"/>
      <c r="C128" s="5"/>
      <c r="D128" s="2" t="s">
        <v>165</v>
      </c>
      <c r="E128" s="11"/>
      <c r="F128" s="16" t="s">
        <v>4</v>
      </c>
      <c r="G128" s="16">
        <f>G32</f>
        <v>1</v>
      </c>
      <c r="H128" s="30"/>
      <c r="I128" s="64"/>
    </row>
    <row r="129" spans="1:9" ht="18" customHeight="1" x14ac:dyDescent="0.2">
      <c r="A129" s="8"/>
      <c r="B129" s="10"/>
      <c r="C129" s="5"/>
      <c r="D129" s="2"/>
      <c r="E129" s="11" t="s">
        <v>83</v>
      </c>
      <c r="F129" s="16"/>
      <c r="G129" s="16"/>
      <c r="H129" s="30"/>
      <c r="I129" s="64"/>
    </row>
    <row r="130" spans="1:9" ht="18" customHeight="1" x14ac:dyDescent="0.2">
      <c r="A130" s="8" t="s">
        <v>125</v>
      </c>
      <c r="B130" s="10"/>
      <c r="C130" s="5"/>
      <c r="D130" s="2" t="s">
        <v>166</v>
      </c>
      <c r="E130" s="11"/>
      <c r="F130" s="16" t="s">
        <v>4</v>
      </c>
      <c r="G130" s="16">
        <f>G34</f>
        <v>7</v>
      </c>
      <c r="H130" s="30"/>
      <c r="I130" s="64"/>
    </row>
    <row r="131" spans="1:9" ht="18" customHeight="1" x14ac:dyDescent="0.2">
      <c r="A131" s="8"/>
      <c r="B131" s="10"/>
      <c r="C131" s="5"/>
      <c r="D131" s="2"/>
      <c r="E131" s="11" t="s">
        <v>59</v>
      </c>
      <c r="F131" s="16"/>
      <c r="G131" s="16"/>
      <c r="H131" s="30"/>
      <c r="I131" s="64"/>
    </row>
    <row r="132" spans="1:9" ht="18" customHeight="1" x14ac:dyDescent="0.2">
      <c r="A132" s="8" t="s">
        <v>126</v>
      </c>
      <c r="B132" s="10"/>
      <c r="C132" s="5"/>
      <c r="D132" s="2" t="s">
        <v>167</v>
      </c>
      <c r="E132" s="11"/>
      <c r="F132" s="16" t="s">
        <v>4</v>
      </c>
      <c r="G132" s="16">
        <f>G38</f>
        <v>1</v>
      </c>
      <c r="H132" s="30"/>
      <c r="I132" s="64"/>
    </row>
    <row r="133" spans="1:9" ht="18" customHeight="1" x14ac:dyDescent="0.2">
      <c r="A133" s="8"/>
      <c r="B133" s="10"/>
      <c r="C133" s="5"/>
      <c r="D133" s="2"/>
      <c r="E133" s="11" t="s">
        <v>59</v>
      </c>
      <c r="F133" s="16"/>
      <c r="G133" s="16"/>
      <c r="H133" s="30"/>
      <c r="I133" s="64"/>
    </row>
    <row r="134" spans="1:9" ht="18" customHeight="1" x14ac:dyDescent="0.2">
      <c r="A134" s="8" t="s">
        <v>127</v>
      </c>
      <c r="B134" s="10"/>
      <c r="C134" s="5"/>
      <c r="D134" s="2" t="s">
        <v>168</v>
      </c>
      <c r="E134" s="11"/>
      <c r="F134" s="16" t="s">
        <v>4</v>
      </c>
      <c r="G134" s="16">
        <f>G56</f>
        <v>2</v>
      </c>
      <c r="H134" s="30"/>
      <c r="I134" s="64"/>
    </row>
    <row r="135" spans="1:9" ht="18" customHeight="1" x14ac:dyDescent="0.2">
      <c r="A135" s="8"/>
      <c r="B135" s="10"/>
      <c r="C135" s="5"/>
      <c r="D135" s="2"/>
      <c r="E135" s="11" t="s">
        <v>63</v>
      </c>
      <c r="F135" s="16"/>
      <c r="G135" s="16"/>
      <c r="H135" s="30"/>
      <c r="I135" s="64"/>
    </row>
    <row r="136" spans="1:9" ht="18" customHeight="1" x14ac:dyDescent="0.2">
      <c r="A136" s="8" t="s">
        <v>128</v>
      </c>
      <c r="B136" s="10"/>
      <c r="C136" s="5"/>
      <c r="D136" s="2" t="s">
        <v>169</v>
      </c>
      <c r="E136" s="11"/>
      <c r="F136" s="16" t="s">
        <v>4</v>
      </c>
      <c r="G136" s="16">
        <f>G58</f>
        <v>2</v>
      </c>
      <c r="H136" s="30"/>
      <c r="I136" s="64"/>
    </row>
    <row r="137" spans="1:9" ht="18" customHeight="1" x14ac:dyDescent="0.2">
      <c r="A137" s="8"/>
      <c r="B137" s="10"/>
      <c r="C137" s="5"/>
      <c r="D137" s="2"/>
      <c r="E137" s="11" t="s">
        <v>63</v>
      </c>
      <c r="F137" s="16"/>
      <c r="G137" s="16"/>
      <c r="H137" s="30"/>
      <c r="I137" s="64"/>
    </row>
    <row r="138" spans="1:9" ht="18" customHeight="1" x14ac:dyDescent="0.2">
      <c r="A138" s="8" t="s">
        <v>129</v>
      </c>
      <c r="B138" s="10"/>
      <c r="C138" s="5"/>
      <c r="D138" s="2" t="s">
        <v>170</v>
      </c>
      <c r="E138" s="11"/>
      <c r="F138" s="16" t="s">
        <v>4</v>
      </c>
      <c r="G138" s="16">
        <f>G60</f>
        <v>2</v>
      </c>
      <c r="H138" s="30"/>
      <c r="I138" s="64"/>
    </row>
    <row r="139" spans="1:9" ht="18" customHeight="1" x14ac:dyDescent="0.2">
      <c r="A139" s="8"/>
      <c r="B139" s="10"/>
      <c r="C139" s="5"/>
      <c r="D139" s="2"/>
      <c r="E139" s="11" t="s">
        <v>63</v>
      </c>
      <c r="F139" s="16"/>
      <c r="G139" s="16"/>
      <c r="H139" s="30"/>
      <c r="I139" s="64"/>
    </row>
    <row r="140" spans="1:9" ht="18" customHeight="1" x14ac:dyDescent="0.2">
      <c r="A140" s="8" t="s">
        <v>130</v>
      </c>
      <c r="B140" s="74"/>
      <c r="C140" s="75"/>
      <c r="D140" s="2" t="s">
        <v>88</v>
      </c>
      <c r="E140" s="11"/>
      <c r="F140" s="16" t="s">
        <v>4</v>
      </c>
      <c r="G140" s="16">
        <f>G62</f>
        <v>1</v>
      </c>
      <c r="H140" s="30"/>
      <c r="I140" s="64"/>
    </row>
    <row r="141" spans="1:9" ht="18" customHeight="1" x14ac:dyDescent="0.2">
      <c r="A141" s="73"/>
      <c r="B141" s="74"/>
      <c r="C141" s="75"/>
      <c r="D141" s="76"/>
      <c r="E141" s="11" t="s">
        <v>69</v>
      </c>
      <c r="F141" s="78"/>
      <c r="G141" s="78"/>
      <c r="H141" s="30"/>
      <c r="I141" s="64"/>
    </row>
    <row r="142" spans="1:9" ht="18" customHeight="1" x14ac:dyDescent="0.2">
      <c r="A142" s="8" t="s">
        <v>131</v>
      </c>
      <c r="B142" s="10"/>
      <c r="C142" s="5"/>
      <c r="D142" s="2" t="s">
        <v>89</v>
      </c>
      <c r="E142" s="11"/>
      <c r="F142" s="16" t="s">
        <v>4</v>
      </c>
      <c r="G142" s="16">
        <f>G77</f>
        <v>4</v>
      </c>
      <c r="H142" s="30"/>
      <c r="I142" s="64"/>
    </row>
    <row r="143" spans="1:9" ht="18" customHeight="1" x14ac:dyDescent="0.2">
      <c r="A143" s="8"/>
      <c r="B143" s="10"/>
      <c r="C143" s="5"/>
      <c r="D143" s="2"/>
      <c r="E143" s="11" t="s">
        <v>87</v>
      </c>
      <c r="F143" s="16"/>
      <c r="G143" s="16"/>
      <c r="H143" s="30"/>
      <c r="I143" s="64"/>
    </row>
    <row r="144" spans="1:9" ht="11" customHeight="1" x14ac:dyDescent="0.2">
      <c r="A144" s="8"/>
      <c r="B144" s="10"/>
      <c r="C144" s="5"/>
      <c r="D144" s="2"/>
      <c r="E144" s="11"/>
      <c r="F144" s="16"/>
      <c r="G144" s="16"/>
      <c r="H144" s="30"/>
      <c r="I144" s="64"/>
    </row>
    <row r="145" spans="1:9" ht="18" customHeight="1" x14ac:dyDescent="0.2">
      <c r="A145" s="8" t="s">
        <v>140</v>
      </c>
      <c r="B145" s="10"/>
      <c r="C145" s="5" t="s">
        <v>71</v>
      </c>
      <c r="D145" s="2"/>
      <c r="E145" s="11"/>
      <c r="F145" s="23"/>
      <c r="G145" s="23"/>
      <c r="H145" s="60"/>
      <c r="I145" s="62"/>
    </row>
    <row r="146" spans="1:9" ht="18" customHeight="1" x14ac:dyDescent="0.2">
      <c r="A146" s="8" t="s">
        <v>141</v>
      </c>
      <c r="B146" s="10"/>
      <c r="C146" s="5"/>
      <c r="D146" s="2" t="s">
        <v>70</v>
      </c>
      <c r="E146" s="11"/>
      <c r="F146" s="16" t="s">
        <v>4</v>
      </c>
      <c r="G146" s="16">
        <v>2</v>
      </c>
      <c r="H146" s="30"/>
      <c r="I146" s="64"/>
    </row>
    <row r="147" spans="1:9" ht="18" customHeight="1" x14ac:dyDescent="0.2">
      <c r="A147" s="35"/>
      <c r="B147" s="36"/>
      <c r="C147" s="63"/>
      <c r="D147" s="15"/>
      <c r="E147" s="11" t="s">
        <v>96</v>
      </c>
      <c r="F147" s="23"/>
      <c r="G147" s="23"/>
      <c r="H147" s="60"/>
      <c r="I147" s="62"/>
    </row>
    <row r="148" spans="1:9" ht="18" customHeight="1" x14ac:dyDescent="0.2">
      <c r="A148" s="35"/>
      <c r="B148" s="36"/>
      <c r="C148" s="63"/>
      <c r="D148" s="15"/>
      <c r="E148" s="11"/>
      <c r="F148" s="23"/>
      <c r="G148" s="23"/>
      <c r="H148" s="60"/>
      <c r="I148" s="62"/>
    </row>
    <row r="149" spans="1:9" ht="18" customHeight="1" x14ac:dyDescent="0.2">
      <c r="A149" s="8" t="s">
        <v>142</v>
      </c>
      <c r="B149" s="10"/>
      <c r="C149" s="5" t="s">
        <v>90</v>
      </c>
      <c r="D149" s="2"/>
      <c r="E149" s="11"/>
      <c r="F149" s="23"/>
      <c r="G149" s="23"/>
      <c r="H149" s="60"/>
      <c r="I149" s="62"/>
    </row>
    <row r="150" spans="1:9" ht="18" customHeight="1" x14ac:dyDescent="0.2">
      <c r="A150" s="8" t="s">
        <v>144</v>
      </c>
      <c r="B150" s="10"/>
      <c r="C150" s="5"/>
      <c r="D150" s="2" t="s">
        <v>27</v>
      </c>
      <c r="E150" s="11"/>
      <c r="F150" s="16" t="s">
        <v>4</v>
      </c>
      <c r="G150" s="16">
        <v>1</v>
      </c>
      <c r="H150" s="30"/>
      <c r="I150" s="64"/>
    </row>
    <row r="151" spans="1:9" ht="18" customHeight="1" x14ac:dyDescent="0.2">
      <c r="A151" s="8"/>
      <c r="B151" s="10"/>
      <c r="C151" s="5"/>
      <c r="D151" s="2"/>
      <c r="E151" s="11" t="s">
        <v>143</v>
      </c>
      <c r="F151" s="16"/>
      <c r="G151" s="16"/>
      <c r="H151" s="30"/>
      <c r="I151" s="64"/>
    </row>
    <row r="152" spans="1:9" ht="18" customHeight="1" x14ac:dyDescent="0.2">
      <c r="A152" s="8"/>
      <c r="B152" s="10"/>
      <c r="C152" s="5"/>
      <c r="D152" s="2"/>
      <c r="E152" s="11"/>
      <c r="F152" s="16"/>
      <c r="G152" s="16"/>
      <c r="H152" s="30"/>
      <c r="I152" s="64"/>
    </row>
    <row r="153" spans="1:9" ht="18" customHeight="1" x14ac:dyDescent="0.2">
      <c r="A153" s="8" t="s">
        <v>213</v>
      </c>
      <c r="B153" s="10"/>
      <c r="C153" s="5" t="s">
        <v>210</v>
      </c>
      <c r="D153" s="2"/>
      <c r="E153" s="11"/>
      <c r="F153" s="23"/>
      <c r="G153" s="23"/>
      <c r="H153" s="30"/>
      <c r="I153" s="64"/>
    </row>
    <row r="154" spans="1:9" ht="18" customHeight="1" x14ac:dyDescent="0.2">
      <c r="A154" s="8" t="s">
        <v>214</v>
      </c>
      <c r="B154" s="10"/>
      <c r="C154" s="5"/>
      <c r="D154" s="2" t="s">
        <v>211</v>
      </c>
      <c r="E154" s="11"/>
      <c r="F154" s="16" t="s">
        <v>4</v>
      </c>
      <c r="G154" s="16">
        <v>4</v>
      </c>
      <c r="H154" s="30"/>
      <c r="I154" s="64"/>
    </row>
    <row r="155" spans="1:9" ht="18" customHeight="1" x14ac:dyDescent="0.2">
      <c r="A155" s="8"/>
      <c r="B155" s="10"/>
      <c r="C155" s="5"/>
      <c r="D155" s="2"/>
      <c r="E155" s="11" t="s">
        <v>212</v>
      </c>
      <c r="F155" s="16"/>
      <c r="G155" s="16"/>
      <c r="H155" s="30"/>
      <c r="I155" s="64"/>
    </row>
    <row r="156" spans="1:9" ht="8" customHeight="1" x14ac:dyDescent="0.2">
      <c r="A156" s="8"/>
      <c r="B156" s="10"/>
      <c r="C156" s="5"/>
      <c r="D156" s="2"/>
      <c r="E156" s="11"/>
      <c r="F156" s="16"/>
      <c r="G156" s="16"/>
      <c r="H156" s="30"/>
      <c r="I156" s="64"/>
    </row>
    <row r="157" spans="1:9" ht="18" customHeight="1" x14ac:dyDescent="0.2">
      <c r="A157" s="7" t="s">
        <v>97</v>
      </c>
      <c r="B157" s="13" t="s">
        <v>112</v>
      </c>
      <c r="C157" s="12"/>
      <c r="D157" s="6"/>
      <c r="E157" s="14"/>
      <c r="F157" s="68"/>
      <c r="G157" s="68"/>
      <c r="H157" s="69"/>
      <c r="I157" s="70"/>
    </row>
    <row r="158" spans="1:9" ht="18" customHeight="1" x14ac:dyDescent="0.2">
      <c r="A158" s="8" t="s">
        <v>132</v>
      </c>
      <c r="B158" s="10"/>
      <c r="C158" s="5" t="s">
        <v>71</v>
      </c>
      <c r="D158" s="2"/>
      <c r="E158" s="11"/>
      <c r="F158" s="16"/>
      <c r="G158" s="16"/>
      <c r="H158" s="30"/>
      <c r="I158" s="64"/>
    </row>
    <row r="159" spans="1:9" ht="18" customHeight="1" x14ac:dyDescent="0.2">
      <c r="A159" s="8" t="s">
        <v>133</v>
      </c>
      <c r="B159" s="10"/>
      <c r="C159" s="5"/>
      <c r="D159" s="2" t="s">
        <v>19</v>
      </c>
      <c r="E159" s="11"/>
      <c r="F159" s="16" t="s">
        <v>4</v>
      </c>
      <c r="G159" s="16">
        <v>16</v>
      </c>
      <c r="H159" s="30"/>
      <c r="I159" s="64"/>
    </row>
    <row r="160" spans="1:9" ht="18" customHeight="1" x14ac:dyDescent="0.2">
      <c r="A160" s="8" t="s">
        <v>134</v>
      </c>
      <c r="B160" s="10"/>
      <c r="C160" s="5"/>
      <c r="D160" s="2" t="s">
        <v>20</v>
      </c>
      <c r="E160" s="11"/>
      <c r="F160" s="16" t="s">
        <v>4</v>
      </c>
      <c r="G160" s="16">
        <v>16</v>
      </c>
      <c r="H160" s="30"/>
      <c r="I160" s="64"/>
    </row>
    <row r="161" spans="1:9" ht="18" customHeight="1" x14ac:dyDescent="0.2">
      <c r="A161" s="8" t="s">
        <v>145</v>
      </c>
      <c r="B161" s="10"/>
      <c r="C161" s="5"/>
      <c r="D161" s="2" t="s">
        <v>21</v>
      </c>
      <c r="E161" s="11"/>
      <c r="F161" s="16" t="s">
        <v>4</v>
      </c>
      <c r="G161" s="16">
        <v>1</v>
      </c>
      <c r="H161" s="30"/>
      <c r="I161" s="64"/>
    </row>
    <row r="162" spans="1:9" ht="18" customHeight="1" x14ac:dyDescent="0.2">
      <c r="A162" s="35"/>
      <c r="B162" s="36"/>
      <c r="C162" s="63"/>
      <c r="D162" s="15"/>
      <c r="E162" s="11" t="s">
        <v>146</v>
      </c>
      <c r="F162" s="23"/>
      <c r="G162" s="23"/>
      <c r="H162" s="60"/>
      <c r="I162" s="62"/>
    </row>
    <row r="163" spans="1:9" ht="10" customHeight="1" x14ac:dyDescent="0.2">
      <c r="A163" s="35"/>
      <c r="B163" s="36"/>
      <c r="C163" s="63"/>
      <c r="D163" s="15"/>
      <c r="E163" s="11"/>
      <c r="F163" s="23"/>
      <c r="G163" s="23"/>
      <c r="H163" s="60"/>
      <c r="I163" s="62"/>
    </row>
    <row r="164" spans="1:9" ht="18" customHeight="1" x14ac:dyDescent="0.2">
      <c r="A164" s="41" t="s">
        <v>98</v>
      </c>
      <c r="B164" s="20" t="s">
        <v>109</v>
      </c>
      <c r="C164" s="21"/>
      <c r="D164" s="21"/>
      <c r="E164" s="31"/>
      <c r="F164" s="18"/>
      <c r="G164" s="18"/>
      <c r="H164" s="19"/>
      <c r="I164" s="34"/>
    </row>
    <row r="165" spans="1:9" ht="18" customHeight="1" x14ac:dyDescent="0.2">
      <c r="A165" s="8" t="s">
        <v>135</v>
      </c>
      <c r="B165" s="10"/>
      <c r="C165" s="5" t="s">
        <v>51</v>
      </c>
      <c r="D165" s="2"/>
      <c r="E165" s="11"/>
      <c r="F165" s="16"/>
      <c r="G165" s="16"/>
      <c r="H165" s="30"/>
      <c r="I165" s="64"/>
    </row>
    <row r="166" spans="1:9" ht="18" customHeight="1" x14ac:dyDescent="0.2">
      <c r="A166" s="8" t="s">
        <v>136</v>
      </c>
      <c r="B166" s="10"/>
      <c r="C166" s="5"/>
      <c r="D166" s="2" t="s">
        <v>171</v>
      </c>
      <c r="E166" s="11"/>
      <c r="F166" s="16" t="s">
        <v>4</v>
      </c>
      <c r="G166" s="16">
        <f>1</f>
        <v>1</v>
      </c>
      <c r="H166" s="30"/>
      <c r="I166" s="64"/>
    </row>
    <row r="167" spans="1:9" ht="18" customHeight="1" x14ac:dyDescent="0.2">
      <c r="A167" s="8"/>
      <c r="B167" s="10"/>
      <c r="C167" s="5"/>
      <c r="D167" s="2"/>
      <c r="E167" s="11" t="s">
        <v>55</v>
      </c>
      <c r="F167" s="16"/>
      <c r="G167" s="16"/>
      <c r="H167" s="30"/>
      <c r="I167" s="64"/>
    </row>
    <row r="168" spans="1:9" ht="8" customHeight="1" x14ac:dyDescent="0.2">
      <c r="A168" s="8"/>
      <c r="B168" s="10"/>
      <c r="C168" s="5"/>
      <c r="D168" s="2"/>
      <c r="E168" s="11"/>
      <c r="F168" s="16"/>
      <c r="G168" s="16"/>
      <c r="H168" s="30"/>
      <c r="I168" s="64"/>
    </row>
    <row r="169" spans="1:9" ht="18" customHeight="1" x14ac:dyDescent="0.2">
      <c r="A169" s="41">
        <v>5</v>
      </c>
      <c r="B169" s="20" t="s">
        <v>110</v>
      </c>
      <c r="C169" s="21"/>
      <c r="D169" s="21"/>
      <c r="E169" s="31"/>
      <c r="F169" s="18"/>
      <c r="G169" s="18"/>
      <c r="H169" s="19"/>
      <c r="I169" s="34"/>
    </row>
    <row r="170" spans="1:9" ht="18" customHeight="1" x14ac:dyDescent="0.2">
      <c r="A170" s="8" t="s">
        <v>32</v>
      </c>
      <c r="B170" s="10"/>
      <c r="C170" s="5" t="s">
        <v>36</v>
      </c>
      <c r="D170" s="2"/>
      <c r="E170" s="11"/>
      <c r="F170" s="16"/>
      <c r="G170" s="16"/>
      <c r="H170" s="30"/>
      <c r="I170" s="64"/>
    </row>
    <row r="171" spans="1:9" ht="18" customHeight="1" x14ac:dyDescent="0.2">
      <c r="A171" s="8" t="s">
        <v>38</v>
      </c>
      <c r="B171" s="10"/>
      <c r="C171" s="5"/>
      <c r="D171" s="2" t="s">
        <v>78</v>
      </c>
      <c r="E171" s="11"/>
      <c r="F171" s="16" t="s">
        <v>2</v>
      </c>
      <c r="G171" s="16">
        <v>1</v>
      </c>
      <c r="H171" s="30"/>
      <c r="I171" s="65" t="s">
        <v>147</v>
      </c>
    </row>
    <row r="172" spans="1:9" ht="18" customHeight="1" x14ac:dyDescent="0.2">
      <c r="A172" s="8"/>
      <c r="B172" s="10"/>
      <c r="C172" s="5"/>
      <c r="D172" s="2"/>
      <c r="E172" s="11" t="s">
        <v>79</v>
      </c>
      <c r="F172" s="16"/>
      <c r="G172" s="16"/>
      <c r="H172" s="30"/>
      <c r="I172" s="65"/>
    </row>
    <row r="173" spans="1:9" ht="17" customHeight="1" x14ac:dyDescent="0.2">
      <c r="A173" s="8"/>
      <c r="B173" s="10"/>
      <c r="C173" s="5"/>
      <c r="D173" s="2"/>
      <c r="E173" s="11"/>
      <c r="F173" s="16"/>
      <c r="G173" s="16"/>
      <c r="H173" s="30"/>
      <c r="I173" s="64"/>
    </row>
    <row r="174" spans="1:9" ht="18" customHeight="1" x14ac:dyDescent="0.2">
      <c r="A174" s="41">
        <v>6</v>
      </c>
      <c r="B174" s="20" t="s">
        <v>196</v>
      </c>
      <c r="C174" s="21"/>
      <c r="D174" s="21"/>
      <c r="E174" s="31"/>
      <c r="F174" s="18"/>
      <c r="G174" s="18"/>
      <c r="H174" s="19"/>
      <c r="I174" s="34"/>
    </row>
    <row r="175" spans="1:9" ht="19" customHeight="1" x14ac:dyDescent="0.2">
      <c r="A175" s="8" t="s">
        <v>198</v>
      </c>
      <c r="B175" s="10"/>
      <c r="C175" s="5" t="s">
        <v>36</v>
      </c>
      <c r="D175" s="2"/>
      <c r="E175" s="11"/>
      <c r="F175" s="16"/>
      <c r="G175" s="16"/>
      <c r="H175" s="30"/>
      <c r="I175" s="64"/>
    </row>
    <row r="176" spans="1:9" ht="32" customHeight="1" x14ac:dyDescent="0.2">
      <c r="A176" s="8" t="s">
        <v>199</v>
      </c>
      <c r="B176" s="10"/>
      <c r="C176" s="5"/>
      <c r="D176" s="2" t="s">
        <v>200</v>
      </c>
      <c r="E176" s="11"/>
      <c r="F176" s="16" t="s">
        <v>4</v>
      </c>
      <c r="G176" s="16">
        <v>2</v>
      </c>
      <c r="H176" s="30"/>
      <c r="I176" s="72" t="s">
        <v>197</v>
      </c>
    </row>
    <row r="177" spans="1:9" ht="4" customHeight="1" x14ac:dyDescent="0.2">
      <c r="A177" s="8"/>
      <c r="B177" s="10"/>
      <c r="C177" s="5"/>
      <c r="D177" s="2"/>
      <c r="E177" s="11" t="s">
        <v>79</v>
      </c>
      <c r="F177" s="16"/>
      <c r="G177" s="16"/>
      <c r="H177" s="30"/>
      <c r="I177" s="65" t="s">
        <v>147</v>
      </c>
    </row>
    <row r="178" spans="1:9" ht="30" customHeight="1" thickBot="1" x14ac:dyDescent="0.25">
      <c r="A178" s="8"/>
      <c r="B178" s="10"/>
      <c r="C178" s="5"/>
      <c r="D178" s="2"/>
      <c r="E178" s="11"/>
      <c r="F178" s="16"/>
      <c r="G178" s="16"/>
      <c r="H178" s="30"/>
      <c r="I178" s="64"/>
    </row>
    <row r="179" spans="1:9" ht="18" customHeight="1" thickBot="1" x14ac:dyDescent="0.25">
      <c r="A179" s="56"/>
      <c r="B179" s="57"/>
      <c r="C179" s="58"/>
      <c r="D179" s="58"/>
      <c r="E179" s="59"/>
      <c r="F179" s="43" t="s">
        <v>49</v>
      </c>
      <c r="G179" s="44"/>
      <c r="H179" s="45"/>
      <c r="I179" s="46"/>
    </row>
    <row r="180" spans="1:9" ht="18" customHeight="1" x14ac:dyDescent="0.2">
      <c r="A180" s="1"/>
      <c r="B180" s="1"/>
      <c r="C180" s="1"/>
      <c r="D180" s="1"/>
      <c r="E180" s="1"/>
      <c r="F180" s="39"/>
      <c r="G180" s="39"/>
      <c r="H180" s="1"/>
      <c r="I180" s="1"/>
    </row>
    <row r="181" spans="1:9" ht="18" customHeight="1" x14ac:dyDescent="0.2">
      <c r="A181" s="1"/>
      <c r="B181" s="1"/>
      <c r="C181" s="1"/>
      <c r="D181" s="1"/>
      <c r="E181" s="47" t="s">
        <v>91</v>
      </c>
      <c r="F181" s="37"/>
      <c r="G181" s="37"/>
      <c r="H181" s="32"/>
      <c r="I181" s="32"/>
    </row>
    <row r="182" spans="1:9" ht="18" customHeight="1" x14ac:dyDescent="0.2">
      <c r="A182" s="1"/>
      <c r="B182" s="1"/>
      <c r="C182" s="1"/>
      <c r="D182" s="1"/>
      <c r="E182" s="47"/>
      <c r="F182" s="37"/>
      <c r="G182" s="37"/>
      <c r="H182" s="32"/>
      <c r="I182" s="32"/>
    </row>
    <row r="183" spans="1:9" ht="18" customHeight="1" x14ac:dyDescent="0.2">
      <c r="A183" s="1"/>
      <c r="B183" s="1"/>
      <c r="C183" s="1"/>
      <c r="D183" s="1"/>
      <c r="E183" s="48" t="str">
        <f>B3</f>
        <v>DEPOSE DES MENUISERIES EXISTANTES</v>
      </c>
      <c r="F183" s="37"/>
      <c r="G183" s="88"/>
      <c r="H183" s="89"/>
      <c r="I183" s="49" t="s">
        <v>93</v>
      </c>
    </row>
    <row r="184" spans="1:9" ht="18" customHeight="1" x14ac:dyDescent="0.2">
      <c r="A184" s="1"/>
      <c r="B184" s="1"/>
      <c r="C184" s="1"/>
      <c r="D184" s="1"/>
      <c r="E184" s="48" t="str">
        <f>B13</f>
        <v xml:space="preserve">MENUISERIES EXTERIEURES ALUMINIUM </v>
      </c>
      <c r="F184" s="37"/>
      <c r="G184" s="90"/>
      <c r="H184" s="91"/>
      <c r="I184" s="49" t="s">
        <v>93</v>
      </c>
    </row>
    <row r="185" spans="1:9" ht="18" customHeight="1" x14ac:dyDescent="0.2">
      <c r="A185" s="1"/>
      <c r="B185" s="1"/>
      <c r="C185" s="1"/>
      <c r="D185" s="1"/>
      <c r="E185" s="48" t="str">
        <f>B106</f>
        <v>REMISE EN JEU DES MENUISERIES EXISTANTES</v>
      </c>
      <c r="F185" s="37"/>
      <c r="G185" s="90"/>
      <c r="H185" s="91"/>
      <c r="I185" s="49" t="s">
        <v>93</v>
      </c>
    </row>
    <row r="186" spans="1:9" ht="18" customHeight="1" x14ac:dyDescent="0.2">
      <c r="A186" s="1"/>
      <c r="B186" s="1"/>
      <c r="C186" s="1"/>
      <c r="D186" s="1"/>
      <c r="E186" s="48" t="str">
        <f>B113</f>
        <v>OCCULTATIONS</v>
      </c>
      <c r="F186" s="37"/>
      <c r="G186" s="90"/>
      <c r="H186" s="91"/>
      <c r="I186" s="49" t="s">
        <v>93</v>
      </c>
    </row>
    <row r="187" spans="1:9" ht="18" customHeight="1" x14ac:dyDescent="0.2">
      <c r="A187" s="1"/>
      <c r="B187" s="1"/>
      <c r="C187" s="1"/>
      <c r="D187" s="1"/>
      <c r="E187" s="48" t="str">
        <f>B164</f>
        <v>STORES INTERIEURS CALIFORNIENS</v>
      </c>
      <c r="F187" s="37"/>
      <c r="G187" s="90"/>
      <c r="H187" s="91"/>
      <c r="I187" s="49" t="s">
        <v>93</v>
      </c>
    </row>
    <row r="188" spans="1:9" ht="18" customHeight="1" x14ac:dyDescent="0.2">
      <c r="A188" s="1"/>
      <c r="B188" s="1"/>
      <c r="C188" s="1"/>
      <c r="D188" s="1"/>
      <c r="E188" s="65" t="str">
        <f>B169</f>
        <v>OPTION EN MOINS-VALUE</v>
      </c>
      <c r="F188" s="66"/>
      <c r="G188" s="79"/>
      <c r="H188" s="80"/>
      <c r="I188" s="67" t="s">
        <v>111</v>
      </c>
    </row>
    <row r="189" spans="1:9" ht="18" customHeight="1" x14ac:dyDescent="0.2">
      <c r="A189" s="1"/>
      <c r="B189" s="1"/>
      <c r="C189" s="1"/>
      <c r="D189" s="1"/>
      <c r="E189" s="65" t="s">
        <v>201</v>
      </c>
      <c r="F189" s="66"/>
      <c r="G189" s="79"/>
      <c r="H189" s="80"/>
      <c r="I189" s="67" t="s">
        <v>197</v>
      </c>
    </row>
    <row r="190" spans="1:9" ht="18" customHeight="1" x14ac:dyDescent="0.2">
      <c r="A190" s="1"/>
      <c r="B190" s="1"/>
      <c r="C190" s="1"/>
      <c r="D190" s="1"/>
      <c r="E190" s="48"/>
      <c r="F190" s="37"/>
      <c r="G190" s="37"/>
      <c r="H190" s="32"/>
      <c r="I190" s="32"/>
    </row>
    <row r="191" spans="1:9" ht="18" customHeight="1" x14ac:dyDescent="0.2">
      <c r="A191" s="1"/>
      <c r="B191" s="1"/>
      <c r="C191" s="1"/>
      <c r="D191" s="1"/>
      <c r="E191" s="50" t="s">
        <v>49</v>
      </c>
      <c r="F191" s="51"/>
      <c r="G191" s="81"/>
      <c r="H191" s="82"/>
      <c r="I191" s="49" t="s">
        <v>95</v>
      </c>
    </row>
    <row r="192" spans="1:9" ht="18" customHeight="1" x14ac:dyDescent="0.2">
      <c r="A192" s="1"/>
      <c r="B192" s="1"/>
      <c r="C192" s="1"/>
      <c r="D192" s="1"/>
      <c r="E192" s="48" t="s">
        <v>92</v>
      </c>
      <c r="F192" s="37"/>
      <c r="G192" s="83"/>
      <c r="H192" s="84"/>
      <c r="I192" s="49" t="s">
        <v>95</v>
      </c>
    </row>
    <row r="193" spans="1:9" ht="18" customHeight="1" x14ac:dyDescent="0.2">
      <c r="A193" s="1"/>
      <c r="B193" s="1"/>
      <c r="C193" s="1"/>
      <c r="D193" s="1"/>
      <c r="E193" s="50" t="s">
        <v>50</v>
      </c>
      <c r="F193" s="51"/>
      <c r="G193" s="85"/>
      <c r="H193" s="86"/>
      <c r="I193" s="49" t="s">
        <v>95</v>
      </c>
    </row>
    <row r="194" spans="1:9" ht="18" customHeight="1" x14ac:dyDescent="0.2">
      <c r="A194" s="1"/>
      <c r="B194" s="1"/>
      <c r="C194" s="1"/>
      <c r="D194" s="1"/>
      <c r="E194" s="52" t="s">
        <v>94</v>
      </c>
      <c r="F194" s="37"/>
      <c r="G194" s="37"/>
      <c r="H194" s="32"/>
      <c r="I194" s="32"/>
    </row>
    <row r="195" spans="1:9" ht="18" customHeight="1" x14ac:dyDescent="0.2">
      <c r="A195" s="1"/>
      <c r="B195" s="1"/>
      <c r="C195" s="1"/>
      <c r="D195" s="1"/>
      <c r="E195" s="52" t="s">
        <v>29</v>
      </c>
      <c r="F195" s="37"/>
      <c r="G195" s="37"/>
      <c r="H195" s="32"/>
      <c r="I195" s="32"/>
    </row>
    <row r="196" spans="1:9" ht="18" customHeight="1" x14ac:dyDescent="0.2">
      <c r="A196" s="1"/>
      <c r="B196" s="1"/>
      <c r="C196" s="1"/>
      <c r="D196" s="1"/>
      <c r="E196" s="52"/>
      <c r="F196" s="37"/>
      <c r="G196" s="37"/>
      <c r="H196" s="32"/>
      <c r="I196" s="32"/>
    </row>
    <row r="197" spans="1:9" ht="18" customHeight="1" x14ac:dyDescent="0.2">
      <c r="A197" s="1"/>
      <c r="B197" s="1"/>
      <c r="C197" s="1"/>
      <c r="D197" s="1"/>
      <c r="E197" s="53" t="s">
        <v>30</v>
      </c>
      <c r="F197" s="37"/>
      <c r="G197" s="37"/>
      <c r="H197" s="42"/>
      <c r="I197" s="32"/>
    </row>
    <row r="198" spans="1:9" ht="18" customHeight="1" x14ac:dyDescent="0.2">
      <c r="A198" s="1"/>
      <c r="B198" s="1"/>
      <c r="C198" s="1"/>
      <c r="D198" s="1"/>
      <c r="E198" s="54" t="s">
        <v>31</v>
      </c>
      <c r="F198" s="37"/>
      <c r="G198" s="37"/>
      <c r="H198" s="32"/>
      <c r="I198" s="32"/>
    </row>
    <row r="199" spans="1:9" ht="18" customHeight="1" x14ac:dyDescent="0.2">
      <c r="A199" s="1"/>
      <c r="B199" s="1"/>
      <c r="C199" s="1"/>
      <c r="D199" s="1"/>
      <c r="E199" s="54"/>
      <c r="F199" s="37"/>
      <c r="G199" s="37"/>
      <c r="H199" s="32"/>
      <c r="I199" s="32"/>
    </row>
    <row r="200" spans="1:9" ht="18" customHeight="1" x14ac:dyDescent="0.2">
      <c r="A200" s="1"/>
      <c r="B200" s="1"/>
      <c r="C200" s="1"/>
      <c r="D200" s="1"/>
      <c r="E200" s="54"/>
      <c r="F200" s="37"/>
      <c r="G200" s="37"/>
      <c r="H200" s="32"/>
      <c r="I200" s="32"/>
    </row>
    <row r="201" spans="1:9" ht="18" customHeight="1" x14ac:dyDescent="0.2">
      <c r="A201" s="1"/>
      <c r="B201" s="1"/>
      <c r="C201" s="1"/>
      <c r="D201" s="1"/>
      <c r="E201" s="55"/>
      <c r="F201" s="37"/>
      <c r="G201" s="37"/>
      <c r="H201" s="32"/>
      <c r="I201" s="32"/>
    </row>
    <row r="202" spans="1:9" ht="18" customHeight="1" x14ac:dyDescent="0.2">
      <c r="A202" s="1"/>
      <c r="B202" s="1"/>
      <c r="C202" s="1"/>
      <c r="D202" s="1"/>
      <c r="E202" s="33"/>
      <c r="F202" s="37"/>
      <c r="G202" s="37"/>
      <c r="H202" s="32"/>
      <c r="I202" s="32"/>
    </row>
    <row r="203" spans="1:9" ht="18" customHeight="1" x14ac:dyDescent="0.2">
      <c r="A203" s="1"/>
      <c r="B203" s="1"/>
      <c r="C203" s="1"/>
      <c r="D203" s="1"/>
      <c r="E203" s="33"/>
      <c r="F203" s="37"/>
      <c r="G203" s="37"/>
      <c r="H203" s="32"/>
      <c r="I203" s="32"/>
    </row>
    <row r="204" spans="1:9" ht="18" customHeight="1" x14ac:dyDescent="0.2">
      <c r="A204" s="1"/>
      <c r="B204" s="1"/>
      <c r="C204" s="1"/>
      <c r="D204" s="1"/>
      <c r="E204" s="33"/>
      <c r="F204" s="37"/>
      <c r="G204" s="37"/>
      <c r="H204" s="32"/>
      <c r="I204" s="32"/>
    </row>
    <row r="205" spans="1:9" ht="18" customHeight="1" x14ac:dyDescent="0.2">
      <c r="A205" s="1"/>
      <c r="B205" s="1"/>
      <c r="C205" s="1"/>
      <c r="D205" s="1"/>
      <c r="E205" s="33"/>
      <c r="F205" s="37"/>
      <c r="G205" s="37"/>
      <c r="H205" s="32"/>
      <c r="I205" s="32"/>
    </row>
    <row r="206" spans="1:9" ht="18" customHeight="1" x14ac:dyDescent="0.2">
      <c r="A206" s="1"/>
      <c r="B206" s="1"/>
      <c r="C206" s="1"/>
      <c r="D206" s="1"/>
      <c r="E206" s="8"/>
      <c r="F206" s="4"/>
      <c r="G206" s="4"/>
      <c r="H206" s="2"/>
      <c r="I206" s="2"/>
    </row>
    <row r="207" spans="1:9" ht="18" customHeight="1" x14ac:dyDescent="0.2">
      <c r="A207" s="1"/>
      <c r="B207" s="1"/>
      <c r="C207" s="1"/>
      <c r="D207" s="1"/>
      <c r="E207" s="9"/>
      <c r="F207" s="4"/>
      <c r="G207" s="4"/>
      <c r="H207" s="2"/>
      <c r="I207" s="2"/>
    </row>
  </sheetData>
  <mergeCells count="11">
    <mergeCell ref="G188:H188"/>
    <mergeCell ref="G191:H191"/>
    <mergeCell ref="G192:H192"/>
    <mergeCell ref="G193:H193"/>
    <mergeCell ref="A1:I1"/>
    <mergeCell ref="G183:H183"/>
    <mergeCell ref="G184:H184"/>
    <mergeCell ref="G185:H185"/>
    <mergeCell ref="G186:H186"/>
    <mergeCell ref="G187:H187"/>
    <mergeCell ref="G189:H189"/>
  </mergeCells>
  <printOptions horizontalCentered="1"/>
  <pageMargins left="0.5" right="0.5" top="1" bottom="0.8" header="0.3" footer="0.3"/>
  <pageSetup paperSize="9" scale="90" orientation="portrait" horizontalDpi="0" verticalDpi="0"/>
  <headerFooter>
    <oddHeader>&amp;CRénovation énergétique du siège social de l'URSSAF Franche-Conté à Ecole Valentin
&amp;"-,Gras"DPGF - Lot 7: Menuiseries extérieures aluminium / Occultations</oddHeader>
    <oddFooter xml:space="preserve">&amp;CAME ARCHITECTURE - Pro Dce - première édition - 06 Novembre 2025 </oddFooter>
  </headerFooter>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Lot 07 DPGF</vt:lpstr>
      <vt:lpstr>'Lot 07 DPGF'!Zone_d_impression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Roxane</cp:lastModifiedBy>
  <cp:lastPrinted>2025-08-20T13:11:03Z</cp:lastPrinted>
  <dcterms:created xsi:type="dcterms:W3CDTF">2025-02-23T18:52:07Z</dcterms:created>
  <dcterms:modified xsi:type="dcterms:W3CDTF">2025-11-27T20:01:07Z</dcterms:modified>
</cp:coreProperties>
</file>